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0395" windowHeight="5895" activeTab="5"/>
  </bookViews>
  <sheets>
    <sheet name="ABT" sheetId="7" r:id="rId1"/>
    <sheet name="CL" sheetId="6" r:id="rId2"/>
    <sheet name="original" sheetId="1" r:id="rId3"/>
    <sheet name="NEM" sheetId="5" r:id="rId4"/>
    <sheet name="SPX" sheetId="2" r:id="rId5"/>
    <sheet name="$DJI" sheetId="4" r:id="rId6"/>
    <sheet name="NDX" sheetId="3" r:id="rId7"/>
  </sheets>
  <definedNames>
    <definedName name="_DJI" localSheetId="5">'$DJI'!$A$1:$D$343</definedName>
    <definedName name="ABT" localSheetId="0">ABT!$A$1:$D$343</definedName>
    <definedName name="CL" localSheetId="1">CL!$L$1:$O$343</definedName>
    <definedName name="CO" localSheetId="1">CL!$A$1:$D$1</definedName>
    <definedName name="NDX" localSheetId="6">NDX!$A$1:$D$343</definedName>
    <definedName name="NEM" localSheetId="3">NEM!$A$1:$D$343</definedName>
    <definedName name="SPX" localSheetId="4">SPX!$A$1:$D$343</definedName>
  </definedNames>
  <calcPr calcId="145621"/>
</workbook>
</file>

<file path=xl/calcChain.xml><?xml version="1.0" encoding="utf-8"?>
<calcChain xmlns="http://schemas.openxmlformats.org/spreadsheetml/2006/main">
  <c r="E15" i="4" l="1"/>
  <c r="F15" i="4"/>
  <c r="I15" i="4" s="1"/>
  <c r="E27" i="4"/>
  <c r="F27" i="4"/>
  <c r="I27" i="4"/>
  <c r="E39" i="4"/>
  <c r="H39" i="4" s="1"/>
  <c r="J40" i="4" s="1"/>
  <c r="F39" i="4"/>
  <c r="I39" i="4" s="1"/>
  <c r="G39" i="4"/>
  <c r="F40" i="4"/>
  <c r="E51" i="4"/>
  <c r="F51" i="4"/>
  <c r="I51" i="4" s="1"/>
  <c r="E63" i="4"/>
  <c r="F63" i="4"/>
  <c r="G63" i="4"/>
  <c r="H63" i="4"/>
  <c r="J64" i="4" s="1"/>
  <c r="I63" i="4"/>
  <c r="E64" i="4"/>
  <c r="E75" i="4"/>
  <c r="F75" i="4"/>
  <c r="I75" i="4"/>
  <c r="E87" i="4"/>
  <c r="F87" i="4"/>
  <c r="I87" i="4" s="1"/>
  <c r="E99" i="4"/>
  <c r="H99" i="4" s="1"/>
  <c r="F99" i="4"/>
  <c r="G99" i="4"/>
  <c r="I99" i="4"/>
  <c r="J100" i="4"/>
  <c r="E111" i="4"/>
  <c r="F111" i="4"/>
  <c r="H111" i="4"/>
  <c r="J112" i="4" s="1"/>
  <c r="E123" i="4"/>
  <c r="F123" i="4"/>
  <c r="I123" i="4" s="1"/>
  <c r="E135" i="4"/>
  <c r="F135" i="4"/>
  <c r="I135" i="4" s="1"/>
  <c r="E147" i="4"/>
  <c r="F147" i="4"/>
  <c r="I147" i="4"/>
  <c r="E159" i="4"/>
  <c r="F159" i="4"/>
  <c r="I159" i="4"/>
  <c r="E171" i="4"/>
  <c r="G171" i="4" s="1"/>
  <c r="E172" i="4" s="1"/>
  <c r="F171" i="4"/>
  <c r="H171" i="4"/>
  <c r="J172" i="4" s="1"/>
  <c r="I171" i="4"/>
  <c r="F172" i="4"/>
  <c r="G172" i="4"/>
  <c r="H172" i="4"/>
  <c r="J173" i="4" s="1"/>
  <c r="E183" i="4"/>
  <c r="F183" i="4"/>
  <c r="I183" i="4"/>
  <c r="E195" i="4"/>
  <c r="F195" i="4"/>
  <c r="I195" i="4"/>
  <c r="E207" i="4"/>
  <c r="F207" i="4"/>
  <c r="I207" i="4" s="1"/>
  <c r="E219" i="4"/>
  <c r="F219" i="4"/>
  <c r="I219" i="4" s="1"/>
  <c r="E231" i="4"/>
  <c r="F231" i="4"/>
  <c r="I231" i="4" s="1"/>
  <c r="E243" i="4"/>
  <c r="F243" i="4"/>
  <c r="I243" i="4"/>
  <c r="E255" i="4"/>
  <c r="F255" i="4"/>
  <c r="I255" i="4" s="1"/>
  <c r="E267" i="4"/>
  <c r="F267" i="4"/>
  <c r="I267" i="4" s="1"/>
  <c r="H267" i="4"/>
  <c r="J268" i="4" s="1"/>
  <c r="E279" i="4"/>
  <c r="F279" i="4"/>
  <c r="I279" i="4" s="1"/>
  <c r="G279" i="4"/>
  <c r="F280" i="4" s="1"/>
  <c r="H279" i="4"/>
  <c r="J280" i="4" s="1"/>
  <c r="G280" i="4"/>
  <c r="E280" i="4"/>
  <c r="E281" i="4"/>
  <c r="E291" i="4"/>
  <c r="F291" i="4"/>
  <c r="G291" i="4" s="1"/>
  <c r="H291" i="4"/>
  <c r="I291" i="4"/>
  <c r="E292" i="4"/>
  <c r="J292" i="4"/>
  <c r="E303" i="4"/>
  <c r="F303" i="4"/>
  <c r="I303" i="4" s="1"/>
  <c r="G303" i="4"/>
  <c r="H303" i="4"/>
  <c r="J304" i="4"/>
  <c r="E315" i="4"/>
  <c r="F315" i="4"/>
  <c r="I315" i="4" s="1"/>
  <c r="G315" i="4"/>
  <c r="H315" i="4"/>
  <c r="J316" i="4" s="1"/>
  <c r="E327" i="4"/>
  <c r="F327" i="4"/>
  <c r="G327" i="4"/>
  <c r="H327" i="4"/>
  <c r="I327" i="4"/>
  <c r="E3" i="4"/>
  <c r="F3" i="4"/>
  <c r="I3" i="4" s="1"/>
  <c r="E3" i="2"/>
  <c r="G3" i="2" s="1"/>
  <c r="F3" i="2"/>
  <c r="I3" i="2" s="1"/>
  <c r="H3" i="2"/>
  <c r="J4" i="2" s="1"/>
  <c r="E4" i="2"/>
  <c r="E15" i="5"/>
  <c r="F15" i="5"/>
  <c r="I15" i="5" s="1"/>
  <c r="E27" i="5"/>
  <c r="H27" i="5" s="1"/>
  <c r="F27" i="5"/>
  <c r="I27" i="5" s="1"/>
  <c r="G27" i="5"/>
  <c r="J28" i="5"/>
  <c r="E39" i="5"/>
  <c r="F39" i="5"/>
  <c r="H39" i="5"/>
  <c r="E51" i="5"/>
  <c r="F51" i="5"/>
  <c r="G51" i="5"/>
  <c r="E52" i="5" s="1"/>
  <c r="H51" i="5"/>
  <c r="J52" i="5" s="1"/>
  <c r="I51" i="5"/>
  <c r="E63" i="5"/>
  <c r="F63" i="5"/>
  <c r="G63" i="5"/>
  <c r="H63" i="5"/>
  <c r="I63" i="5"/>
  <c r="F64" i="5"/>
  <c r="J64" i="5"/>
  <c r="E75" i="5"/>
  <c r="H75" i="5" s="1"/>
  <c r="F75" i="5"/>
  <c r="G75" i="5"/>
  <c r="I75" i="5"/>
  <c r="E87" i="5"/>
  <c r="F87" i="5"/>
  <c r="I87" i="5"/>
  <c r="E99" i="5"/>
  <c r="H99" i="5" s="1"/>
  <c r="J100" i="5" s="1"/>
  <c r="F99" i="5"/>
  <c r="G99" i="5"/>
  <c r="I99" i="5"/>
  <c r="E111" i="5"/>
  <c r="F111" i="5"/>
  <c r="G111" i="5"/>
  <c r="F112" i="5" s="1"/>
  <c r="H111" i="5"/>
  <c r="I111" i="5"/>
  <c r="E123" i="5"/>
  <c r="F123" i="5"/>
  <c r="I123" i="5"/>
  <c r="E135" i="5"/>
  <c r="F135" i="5"/>
  <c r="I135" i="5"/>
  <c r="E147" i="5"/>
  <c r="F147" i="5"/>
  <c r="G147" i="5"/>
  <c r="H147" i="5"/>
  <c r="I147" i="5"/>
  <c r="J148" i="5"/>
  <c r="E159" i="5"/>
  <c r="H159" i="5" s="1"/>
  <c r="J160" i="5" s="1"/>
  <c r="F159" i="5"/>
  <c r="G159" i="5"/>
  <c r="I159" i="5"/>
  <c r="E171" i="5"/>
  <c r="F171" i="5"/>
  <c r="I171" i="5"/>
  <c r="E183" i="5"/>
  <c r="H183" i="5" s="1"/>
  <c r="J184" i="5" s="1"/>
  <c r="F183" i="5"/>
  <c r="G183" i="5"/>
  <c r="I183" i="5"/>
  <c r="E184" i="5"/>
  <c r="E195" i="5"/>
  <c r="F195" i="5"/>
  <c r="H195" i="5"/>
  <c r="I195" i="5"/>
  <c r="E207" i="5"/>
  <c r="H207" i="5" s="1"/>
  <c r="F207" i="5"/>
  <c r="G207" i="5" s="1"/>
  <c r="I207" i="5"/>
  <c r="E208" i="5"/>
  <c r="J208" i="5"/>
  <c r="E219" i="5"/>
  <c r="F219" i="5"/>
  <c r="I219" i="5" s="1"/>
  <c r="E231" i="5"/>
  <c r="F231" i="5"/>
  <c r="I231" i="5"/>
  <c r="E243" i="5"/>
  <c r="H243" i="5" s="1"/>
  <c r="J244" i="5" s="1"/>
  <c r="F243" i="5"/>
  <c r="I243" i="5" s="1"/>
  <c r="G243" i="5"/>
  <c r="E255" i="5"/>
  <c r="F255" i="5"/>
  <c r="I255" i="5"/>
  <c r="E267" i="5"/>
  <c r="H267" i="5" s="1"/>
  <c r="F267" i="5"/>
  <c r="G267" i="5"/>
  <c r="I267" i="5"/>
  <c r="E279" i="5"/>
  <c r="F279" i="5"/>
  <c r="I279" i="5"/>
  <c r="E291" i="5"/>
  <c r="H291" i="5" s="1"/>
  <c r="J292" i="5" s="1"/>
  <c r="F291" i="5"/>
  <c r="I291" i="5" s="1"/>
  <c r="G291" i="5"/>
  <c r="E303" i="5"/>
  <c r="F303" i="5"/>
  <c r="I303" i="5" s="1"/>
  <c r="E315" i="5"/>
  <c r="H315" i="5" s="1"/>
  <c r="J316" i="5" s="1"/>
  <c r="F315" i="5"/>
  <c r="G315" i="5"/>
  <c r="I315" i="5"/>
  <c r="E327" i="5"/>
  <c r="H327" i="5" s="1"/>
  <c r="J328" i="5" s="1"/>
  <c r="F327" i="5"/>
  <c r="G327" i="5"/>
  <c r="I327" i="5"/>
  <c r="E3" i="5"/>
  <c r="H3" i="5" s="1"/>
  <c r="F3" i="5"/>
  <c r="G3" i="5"/>
  <c r="I3" i="5"/>
  <c r="J4" i="5"/>
  <c r="F4" i="5"/>
  <c r="E3" i="6"/>
  <c r="H3" i="6" s="1"/>
  <c r="J4" i="6" s="1"/>
  <c r="F3" i="6"/>
  <c r="G3" i="6"/>
  <c r="I3" i="6"/>
  <c r="E15" i="3"/>
  <c r="F15" i="3"/>
  <c r="H15" i="3"/>
  <c r="E27" i="3"/>
  <c r="F27" i="3"/>
  <c r="I27" i="3" s="1"/>
  <c r="G27" i="3"/>
  <c r="H27" i="3"/>
  <c r="J28" i="3"/>
  <c r="E39" i="3"/>
  <c r="F39" i="3"/>
  <c r="I39" i="3" s="1"/>
  <c r="H39" i="3"/>
  <c r="J40" i="3"/>
  <c r="E51" i="3"/>
  <c r="F51" i="3"/>
  <c r="I51" i="3" s="1"/>
  <c r="G51" i="3"/>
  <c r="E52" i="3" s="1"/>
  <c r="H51" i="3"/>
  <c r="G52" i="3"/>
  <c r="H52" i="3"/>
  <c r="F52" i="3"/>
  <c r="J52" i="3"/>
  <c r="E63" i="3"/>
  <c r="F63" i="3"/>
  <c r="H63" i="3"/>
  <c r="E75" i="3"/>
  <c r="F75" i="3"/>
  <c r="I75" i="3" s="1"/>
  <c r="J76" i="3" s="1"/>
  <c r="G75" i="3"/>
  <c r="F76" i="3" s="1"/>
  <c r="H75" i="3"/>
  <c r="E87" i="3"/>
  <c r="F87" i="3"/>
  <c r="I87" i="3" s="1"/>
  <c r="G87" i="3"/>
  <c r="H87" i="3"/>
  <c r="J88" i="3"/>
  <c r="E99" i="3"/>
  <c r="F99" i="3"/>
  <c r="I99" i="3" s="1"/>
  <c r="J100" i="3" s="1"/>
  <c r="G99" i="3"/>
  <c r="H99" i="3"/>
  <c r="E111" i="3"/>
  <c r="F111" i="3"/>
  <c r="I111" i="3" s="1"/>
  <c r="G111" i="3"/>
  <c r="H111" i="3"/>
  <c r="J112" i="3"/>
  <c r="E123" i="3"/>
  <c r="F123" i="3"/>
  <c r="I123" i="3" s="1"/>
  <c r="G123" i="3"/>
  <c r="H123" i="3"/>
  <c r="J124" i="3"/>
  <c r="E135" i="3"/>
  <c r="F135" i="3"/>
  <c r="I135" i="3" s="1"/>
  <c r="J136" i="3" s="1"/>
  <c r="G135" i="3"/>
  <c r="F136" i="3" s="1"/>
  <c r="H135" i="3"/>
  <c r="E147" i="3"/>
  <c r="F147" i="3"/>
  <c r="I147" i="3" s="1"/>
  <c r="G147" i="3"/>
  <c r="H147" i="3"/>
  <c r="J148" i="3"/>
  <c r="E159" i="3"/>
  <c r="F159" i="3"/>
  <c r="G159" i="3" s="1"/>
  <c r="H159" i="3"/>
  <c r="I159" i="3"/>
  <c r="J160" i="3"/>
  <c r="E171" i="3"/>
  <c r="F171" i="3"/>
  <c r="H171" i="3"/>
  <c r="J172" i="3"/>
  <c r="E183" i="3"/>
  <c r="F183" i="3"/>
  <c r="G183" i="3"/>
  <c r="H183" i="3"/>
  <c r="I183" i="3"/>
  <c r="J184" i="3"/>
  <c r="E195" i="3"/>
  <c r="F195" i="3"/>
  <c r="H195" i="3"/>
  <c r="J196" i="3"/>
  <c r="E207" i="3"/>
  <c r="F207" i="3"/>
  <c r="H207" i="3"/>
  <c r="E219" i="3"/>
  <c r="F219" i="3"/>
  <c r="H219" i="3"/>
  <c r="E231" i="3"/>
  <c r="F231" i="3"/>
  <c r="H231" i="3"/>
  <c r="J232" i="3"/>
  <c r="E243" i="3"/>
  <c r="F243" i="3"/>
  <c r="G243" i="3"/>
  <c r="E244" i="3" s="1"/>
  <c r="H243" i="3"/>
  <c r="I243" i="3"/>
  <c r="F244" i="3"/>
  <c r="J244" i="3"/>
  <c r="E255" i="3"/>
  <c r="F255" i="3"/>
  <c r="G255" i="3" s="1"/>
  <c r="H255" i="3"/>
  <c r="J256" i="3"/>
  <c r="E267" i="3"/>
  <c r="F267" i="3"/>
  <c r="I267" i="3" s="1"/>
  <c r="J268" i="3" s="1"/>
  <c r="G267" i="3"/>
  <c r="H267" i="3"/>
  <c r="F268" i="3"/>
  <c r="E279" i="3"/>
  <c r="F279" i="3"/>
  <c r="G279" i="3"/>
  <c r="E280" i="3" s="1"/>
  <c r="H279" i="3"/>
  <c r="I279" i="3"/>
  <c r="F280" i="3"/>
  <c r="J280" i="3"/>
  <c r="E291" i="3"/>
  <c r="F291" i="3"/>
  <c r="I291" i="3" s="1"/>
  <c r="G291" i="3"/>
  <c r="H291" i="3"/>
  <c r="J292" i="3"/>
  <c r="E303" i="3"/>
  <c r="F303" i="3"/>
  <c r="G303" i="3" s="1"/>
  <c r="H303" i="3"/>
  <c r="E315" i="3"/>
  <c r="F315" i="3"/>
  <c r="I315" i="3" s="1"/>
  <c r="G315" i="3"/>
  <c r="E316" i="3" s="1"/>
  <c r="H315" i="3"/>
  <c r="J316" i="3"/>
  <c r="E327" i="3"/>
  <c r="F327" i="3"/>
  <c r="G327" i="3"/>
  <c r="F328" i="3" s="1"/>
  <c r="H327" i="3"/>
  <c r="I327" i="3"/>
  <c r="J328" i="3" s="1"/>
  <c r="E328" i="3"/>
  <c r="E339" i="3"/>
  <c r="F339" i="3"/>
  <c r="I339" i="3" s="1"/>
  <c r="G339" i="3"/>
  <c r="H339" i="3"/>
  <c r="F340" i="3"/>
  <c r="J340" i="3"/>
  <c r="E3" i="3"/>
  <c r="F3" i="3"/>
  <c r="G3" i="3" s="1"/>
  <c r="F4" i="3"/>
  <c r="G4" i="3" s="1"/>
  <c r="H3" i="3"/>
  <c r="H4" i="3"/>
  <c r="J5" i="3" s="1"/>
  <c r="J4" i="3"/>
  <c r="E4" i="3"/>
  <c r="E3" i="7"/>
  <c r="H3" i="7" s="1"/>
  <c r="J4" i="7" s="1"/>
  <c r="F3" i="7"/>
  <c r="I3" i="7" s="1"/>
  <c r="G3" i="7"/>
  <c r="E4" i="7" s="1"/>
  <c r="G4" i="7"/>
  <c r="E3" i="1"/>
  <c r="F3" i="1"/>
  <c r="G3" i="1"/>
  <c r="E4" i="1" s="1"/>
  <c r="H3" i="1"/>
  <c r="J4" i="1"/>
  <c r="I3" i="1"/>
  <c r="I195" i="3" l="1"/>
  <c r="G195" i="3"/>
  <c r="E28" i="3"/>
  <c r="F28" i="3"/>
  <c r="G28" i="3"/>
  <c r="I15" i="3"/>
  <c r="J16" i="3" s="1"/>
  <c r="G15" i="3"/>
  <c r="I255" i="3"/>
  <c r="G231" i="3"/>
  <c r="I231" i="3"/>
  <c r="F4" i="7"/>
  <c r="I303" i="3"/>
  <c r="J304" i="3" s="1"/>
  <c r="G292" i="3"/>
  <c r="E292" i="3"/>
  <c r="F292" i="3"/>
  <c r="G268" i="3"/>
  <c r="E268" i="3"/>
  <c r="E148" i="3"/>
  <c r="F148" i="3"/>
  <c r="G148" i="3" s="1"/>
  <c r="F112" i="3"/>
  <c r="G112" i="3" s="1"/>
  <c r="E112" i="3"/>
  <c r="G5" i="7"/>
  <c r="H4" i="7"/>
  <c r="J5" i="7" s="1"/>
  <c r="F5" i="7"/>
  <c r="I4" i="7"/>
  <c r="E5" i="7"/>
  <c r="G256" i="3"/>
  <c r="E256" i="3"/>
  <c r="F256" i="3"/>
  <c r="E88" i="3"/>
  <c r="G88" i="3" s="1"/>
  <c r="F88" i="3"/>
  <c r="E304" i="3"/>
  <c r="G304" i="3" s="1"/>
  <c r="F304" i="3"/>
  <c r="F5" i="3"/>
  <c r="G5" i="3" s="1"/>
  <c r="E5" i="3"/>
  <c r="E340" i="3"/>
  <c r="G340" i="3" s="1"/>
  <c r="G219" i="3"/>
  <c r="I219" i="3"/>
  <c r="J220" i="3" s="1"/>
  <c r="G171" i="3"/>
  <c r="I171" i="3"/>
  <c r="F4" i="1"/>
  <c r="G4" i="1"/>
  <c r="G316" i="3"/>
  <c r="F316" i="3"/>
  <c r="F244" i="5"/>
  <c r="G244" i="5" s="1"/>
  <c r="E244" i="5"/>
  <c r="G160" i="3"/>
  <c r="E160" i="3"/>
  <c r="F160" i="3"/>
  <c r="E124" i="3"/>
  <c r="F124" i="3"/>
  <c r="G124" i="3"/>
  <c r="E4" i="6"/>
  <c r="G4" i="6" s="1"/>
  <c r="F4" i="6"/>
  <c r="E184" i="3"/>
  <c r="G184" i="3" s="1"/>
  <c r="F184" i="3"/>
  <c r="E100" i="3"/>
  <c r="F100" i="3"/>
  <c r="G100" i="3"/>
  <c r="I63" i="3"/>
  <c r="J64" i="3" s="1"/>
  <c r="G63" i="3"/>
  <c r="G171" i="5"/>
  <c r="H171" i="5"/>
  <c r="J172" i="5" s="1"/>
  <c r="F328" i="5"/>
  <c r="E328" i="5"/>
  <c r="G328" i="5" s="1"/>
  <c r="H255" i="5"/>
  <c r="J256" i="5" s="1"/>
  <c r="G255" i="5"/>
  <c r="G207" i="3"/>
  <c r="I207" i="3"/>
  <c r="J208" i="3" s="1"/>
  <c r="E316" i="5"/>
  <c r="F316" i="5"/>
  <c r="G316" i="5" s="1"/>
  <c r="F292" i="5"/>
  <c r="G292" i="5" s="1"/>
  <c r="E292" i="5"/>
  <c r="E53" i="3"/>
  <c r="G53" i="3" s="1"/>
  <c r="F53" i="3"/>
  <c r="I52" i="3"/>
  <c r="J53" i="3" s="1"/>
  <c r="J51" i="3"/>
  <c r="G328" i="3"/>
  <c r="G280" i="3"/>
  <c r="G136" i="3"/>
  <c r="E76" i="3"/>
  <c r="G76" i="3"/>
  <c r="E136" i="3"/>
  <c r="G87" i="5"/>
  <c r="H87" i="5"/>
  <c r="J88" i="5" s="1"/>
  <c r="I3" i="3"/>
  <c r="I4" i="3" s="1"/>
  <c r="J3" i="3" s="1"/>
  <c r="G244" i="3"/>
  <c r="H231" i="5"/>
  <c r="J232" i="5" s="1"/>
  <c r="G231" i="5"/>
  <c r="G39" i="3"/>
  <c r="G135" i="5"/>
  <c r="H135" i="5"/>
  <c r="J136" i="5" s="1"/>
  <c r="G123" i="5"/>
  <c r="H123" i="5"/>
  <c r="J124" i="5" s="1"/>
  <c r="G219" i="5"/>
  <c r="H219" i="5"/>
  <c r="J220" i="5" s="1"/>
  <c r="F160" i="5"/>
  <c r="G160" i="5" s="1"/>
  <c r="E160" i="5"/>
  <c r="G76" i="5"/>
  <c r="F76" i="5"/>
  <c r="E76" i="5"/>
  <c r="H303" i="5"/>
  <c r="J304" i="5" s="1"/>
  <c r="G303" i="5"/>
  <c r="H279" i="5"/>
  <c r="J280" i="5" s="1"/>
  <c r="G279" i="5"/>
  <c r="F148" i="5"/>
  <c r="G148" i="5" s="1"/>
  <c r="E148" i="5"/>
  <c r="E4" i="5"/>
  <c r="G4" i="5" s="1"/>
  <c r="F268" i="5"/>
  <c r="E268" i="5"/>
  <c r="G268" i="5" s="1"/>
  <c r="E28" i="5"/>
  <c r="F28" i="5"/>
  <c r="G28" i="5" s="1"/>
  <c r="G15" i="5"/>
  <c r="H15" i="5"/>
  <c r="J16" i="5" s="1"/>
  <c r="G208" i="5"/>
  <c r="F208" i="5"/>
  <c r="G184" i="5"/>
  <c r="F184" i="5"/>
  <c r="G100" i="5"/>
  <c r="E100" i="5"/>
  <c r="I39" i="5"/>
  <c r="J40" i="5" s="1"/>
  <c r="G39" i="5"/>
  <c r="J196" i="5"/>
  <c r="J268" i="5"/>
  <c r="G52" i="5"/>
  <c r="F52" i="5"/>
  <c r="G195" i="5"/>
  <c r="J112" i="5"/>
  <c r="F100" i="5"/>
  <c r="F4" i="2"/>
  <c r="G4" i="2" s="1"/>
  <c r="J76" i="5"/>
  <c r="G112" i="5"/>
  <c r="E304" i="4"/>
  <c r="G304" i="4" s="1"/>
  <c r="F304" i="4"/>
  <c r="G231" i="4"/>
  <c r="H231" i="4"/>
  <c r="J232" i="4" s="1"/>
  <c r="E112" i="5"/>
  <c r="E64" i="5"/>
  <c r="G64" i="5"/>
  <c r="E316" i="4"/>
  <c r="F316" i="4"/>
  <c r="G316" i="4" s="1"/>
  <c r="F328" i="4"/>
  <c r="E328" i="4"/>
  <c r="G328" i="4" s="1"/>
  <c r="G159" i="4"/>
  <c r="H159" i="4"/>
  <c r="J160" i="4" s="1"/>
  <c r="I172" i="4"/>
  <c r="E173" i="4"/>
  <c r="J171" i="4"/>
  <c r="F173" i="4"/>
  <c r="G173" i="4" s="1"/>
  <c r="F292" i="4"/>
  <c r="G292" i="4" s="1"/>
  <c r="H280" i="4"/>
  <c r="J281" i="4" s="1"/>
  <c r="I280" i="4"/>
  <c r="F281" i="4"/>
  <c r="G281" i="4" s="1"/>
  <c r="G183" i="4"/>
  <c r="H183" i="4"/>
  <c r="J184" i="4" s="1"/>
  <c r="G243" i="4"/>
  <c r="H243" i="4"/>
  <c r="J244" i="4" s="1"/>
  <c r="G147" i="4"/>
  <c r="H147" i="4"/>
  <c r="J148" i="4" s="1"/>
  <c r="E100" i="4"/>
  <c r="G100" i="4" s="1"/>
  <c r="F100" i="4"/>
  <c r="G195" i="4"/>
  <c r="H195" i="4"/>
  <c r="J196" i="4" s="1"/>
  <c r="G255" i="4"/>
  <c r="H255" i="4"/>
  <c r="J256" i="4" s="1"/>
  <c r="H3" i="4"/>
  <c r="J4" i="4" s="1"/>
  <c r="G3" i="4"/>
  <c r="J328" i="4"/>
  <c r="G87" i="4"/>
  <c r="H87" i="4"/>
  <c r="J88" i="4" s="1"/>
  <c r="E40" i="4"/>
  <c r="G40" i="4"/>
  <c r="G27" i="4"/>
  <c r="H27" i="4"/>
  <c r="J28" i="4" s="1"/>
  <c r="G267" i="4"/>
  <c r="I111" i="4"/>
  <c r="G111" i="4"/>
  <c r="G219" i="4"/>
  <c r="H219" i="4"/>
  <c r="J220" i="4" s="1"/>
  <c r="G207" i="4"/>
  <c r="H207" i="4"/>
  <c r="J208" i="4" s="1"/>
  <c r="G75" i="4"/>
  <c r="H75" i="4"/>
  <c r="J76" i="4" s="1"/>
  <c r="G135" i="4"/>
  <c r="H135" i="4"/>
  <c r="J136" i="4" s="1"/>
  <c r="G123" i="4"/>
  <c r="H123" i="4"/>
  <c r="J124" i="4" s="1"/>
  <c r="G15" i="4"/>
  <c r="H15" i="4"/>
  <c r="J16" i="4" s="1"/>
  <c r="F64" i="4"/>
  <c r="G64" i="4"/>
  <c r="H51" i="4"/>
  <c r="J52" i="4" s="1"/>
  <c r="G51" i="4"/>
  <c r="F101" i="4" l="1"/>
  <c r="I100" i="4"/>
  <c r="J99" i="4"/>
  <c r="E101" i="4"/>
  <c r="G101" i="4" s="1"/>
  <c r="H100" i="4"/>
  <c r="J101" i="4" s="1"/>
  <c r="E329" i="4"/>
  <c r="G329" i="4"/>
  <c r="H328" i="4"/>
  <c r="I328" i="4"/>
  <c r="J327" i="4" s="1"/>
  <c r="F329" i="4"/>
  <c r="H292" i="4"/>
  <c r="J293" i="4" s="1"/>
  <c r="E293" i="4"/>
  <c r="I292" i="4"/>
  <c r="F293" i="4"/>
  <c r="G293" i="4"/>
  <c r="E269" i="5"/>
  <c r="G269" i="5" s="1"/>
  <c r="I268" i="5"/>
  <c r="H268" i="5"/>
  <c r="J269" i="5" s="1"/>
  <c r="F269" i="5"/>
  <c r="E89" i="3"/>
  <c r="F89" i="3"/>
  <c r="I88" i="3"/>
  <c r="H88" i="3"/>
  <c r="J89" i="3" s="1"/>
  <c r="G89" i="3"/>
  <c r="G293" i="5"/>
  <c r="H292" i="5"/>
  <c r="J293" i="5" s="1"/>
  <c r="F293" i="5"/>
  <c r="I292" i="5"/>
  <c r="E293" i="5"/>
  <c r="G317" i="5"/>
  <c r="E317" i="5"/>
  <c r="H316" i="5"/>
  <c r="J317" i="5" s="1"/>
  <c r="F317" i="5"/>
  <c r="I316" i="5"/>
  <c r="H304" i="4"/>
  <c r="I304" i="4"/>
  <c r="J303" i="4"/>
  <c r="F305" i="4"/>
  <c r="E305" i="4"/>
  <c r="G305" i="4"/>
  <c r="H244" i="5"/>
  <c r="J245" i="5" s="1"/>
  <c r="I244" i="5"/>
  <c r="J243" i="5"/>
  <c r="E245" i="5"/>
  <c r="F245" i="5"/>
  <c r="G245" i="5" s="1"/>
  <c r="I340" i="3"/>
  <c r="H340" i="3"/>
  <c r="J341" i="3" s="1"/>
  <c r="E341" i="3"/>
  <c r="F341" i="3"/>
  <c r="G341" i="3"/>
  <c r="F113" i="3"/>
  <c r="G113" i="3" s="1"/>
  <c r="I112" i="3"/>
  <c r="E113" i="3"/>
  <c r="H112" i="3"/>
  <c r="J111" i="3" s="1"/>
  <c r="H28" i="5"/>
  <c r="J29" i="5" s="1"/>
  <c r="E29" i="5"/>
  <c r="G29" i="5" s="1"/>
  <c r="I28" i="5"/>
  <c r="J27" i="5" s="1"/>
  <c r="F29" i="5"/>
  <c r="I304" i="3"/>
  <c r="H304" i="3"/>
  <c r="J305" i="3" s="1"/>
  <c r="E305" i="3"/>
  <c r="G305" i="3" s="1"/>
  <c r="F305" i="3"/>
  <c r="I184" i="3"/>
  <c r="F185" i="3"/>
  <c r="H184" i="3"/>
  <c r="J183" i="3" s="1"/>
  <c r="E185" i="3"/>
  <c r="G185" i="3" s="1"/>
  <c r="E174" i="4"/>
  <c r="H173" i="4"/>
  <c r="J174" i="4" s="1"/>
  <c r="F174" i="4"/>
  <c r="G174" i="4"/>
  <c r="I173" i="4"/>
  <c r="E5" i="6"/>
  <c r="H4" i="6"/>
  <c r="F5" i="6"/>
  <c r="J3" i="6"/>
  <c r="I4" i="6"/>
  <c r="G5" i="6"/>
  <c r="F5" i="5"/>
  <c r="I4" i="5"/>
  <c r="H4" i="5"/>
  <c r="J5" i="5" s="1"/>
  <c r="E5" i="5"/>
  <c r="G5" i="5"/>
  <c r="F5" i="2"/>
  <c r="H4" i="2"/>
  <c r="J5" i="2" s="1"/>
  <c r="E5" i="2"/>
  <c r="G5" i="2"/>
  <c r="I4" i="2"/>
  <c r="G149" i="5"/>
  <c r="F149" i="5"/>
  <c r="H148" i="5"/>
  <c r="J149" i="5" s="1"/>
  <c r="I148" i="5"/>
  <c r="E149" i="5"/>
  <c r="F54" i="3"/>
  <c r="I53" i="3"/>
  <c r="H53" i="3"/>
  <c r="J54" i="3" s="1"/>
  <c r="E54" i="3"/>
  <c r="G54" i="3" s="1"/>
  <c r="H281" i="4"/>
  <c r="J282" i="4" s="1"/>
  <c r="I281" i="4"/>
  <c r="E282" i="4"/>
  <c r="F282" i="4"/>
  <c r="G282" i="4" s="1"/>
  <c r="J159" i="5"/>
  <c r="H160" i="5"/>
  <c r="J161" i="5" s="1"/>
  <c r="E161" i="5"/>
  <c r="F161" i="5"/>
  <c r="G161" i="5" s="1"/>
  <c r="I160" i="5"/>
  <c r="G329" i="5"/>
  <c r="E329" i="5"/>
  <c r="I328" i="5"/>
  <c r="J327" i="5"/>
  <c r="F329" i="5"/>
  <c r="H328" i="5"/>
  <c r="J329" i="5" s="1"/>
  <c r="F28" i="4"/>
  <c r="G28" i="4" s="1"/>
  <c r="E28" i="4"/>
  <c r="I52" i="5"/>
  <c r="E53" i="5"/>
  <c r="H52" i="5"/>
  <c r="J53" i="5" s="1"/>
  <c r="F53" i="5"/>
  <c r="G53" i="5" s="1"/>
  <c r="E16" i="4"/>
  <c r="G16" i="4"/>
  <c r="F16" i="4"/>
  <c r="G232" i="5"/>
  <c r="E232" i="5"/>
  <c r="F232" i="5"/>
  <c r="G208" i="3"/>
  <c r="F208" i="3"/>
  <c r="E208" i="3"/>
  <c r="F64" i="3"/>
  <c r="G64" i="3" s="1"/>
  <c r="E64" i="3"/>
  <c r="J159" i="3"/>
  <c r="H160" i="3"/>
  <c r="J161" i="3" s="1"/>
  <c r="E161" i="3"/>
  <c r="F161" i="3"/>
  <c r="G161" i="3" s="1"/>
  <c r="I160" i="3"/>
  <c r="H5" i="3"/>
  <c r="J6" i="3" s="1"/>
  <c r="E6" i="3"/>
  <c r="F6" i="3"/>
  <c r="G6" i="3" s="1"/>
  <c r="I5" i="3"/>
  <c r="E6" i="7"/>
  <c r="G6" i="7" s="1"/>
  <c r="H5" i="7"/>
  <c r="I5" i="7"/>
  <c r="F6" i="7"/>
  <c r="F16" i="3"/>
  <c r="G16" i="3" s="1"/>
  <c r="E16" i="3"/>
  <c r="E244" i="4"/>
  <c r="F244" i="4"/>
  <c r="G244" i="4"/>
  <c r="E160" i="4"/>
  <c r="F160" i="4"/>
  <c r="G160" i="4" s="1"/>
  <c r="H208" i="5"/>
  <c r="J209" i="5" s="1"/>
  <c r="I208" i="5"/>
  <c r="E209" i="5"/>
  <c r="G209" i="5" s="1"/>
  <c r="F209" i="5"/>
  <c r="E304" i="5"/>
  <c r="G304" i="5" s="1"/>
  <c r="F304" i="5"/>
  <c r="I136" i="3"/>
  <c r="H136" i="3"/>
  <c r="J137" i="3" s="1"/>
  <c r="G137" i="3"/>
  <c r="E137" i="3"/>
  <c r="F137" i="3"/>
  <c r="G256" i="5"/>
  <c r="F256" i="5"/>
  <c r="E256" i="5"/>
  <c r="J183" i="5"/>
  <c r="H184" i="5"/>
  <c r="J185" i="5" s="1"/>
  <c r="I184" i="5"/>
  <c r="F185" i="5"/>
  <c r="E185" i="5"/>
  <c r="G185" i="5" s="1"/>
  <c r="E40" i="3"/>
  <c r="F40" i="3"/>
  <c r="G40" i="3"/>
  <c r="F172" i="5"/>
  <c r="G172" i="5" s="1"/>
  <c r="E172" i="5"/>
  <c r="F41" i="4"/>
  <c r="G41" i="4"/>
  <c r="H40" i="4"/>
  <c r="I40" i="4"/>
  <c r="J39" i="4"/>
  <c r="E41" i="4"/>
  <c r="F124" i="4"/>
  <c r="E124" i="4"/>
  <c r="G124" i="4" s="1"/>
  <c r="G220" i="5"/>
  <c r="E220" i="5"/>
  <c r="F220" i="5"/>
  <c r="I256" i="3"/>
  <c r="J255" i="3" s="1"/>
  <c r="H256" i="3"/>
  <c r="E257" i="3"/>
  <c r="F257" i="3"/>
  <c r="G257" i="3"/>
  <c r="E29" i="3"/>
  <c r="G29" i="3" s="1"/>
  <c r="F29" i="3"/>
  <c r="I28" i="3"/>
  <c r="H28" i="3"/>
  <c r="J29" i="3" s="1"/>
  <c r="F88" i="4"/>
  <c r="G88" i="4"/>
  <c r="E88" i="4"/>
  <c r="I328" i="3"/>
  <c r="H328" i="3"/>
  <c r="J329" i="3" s="1"/>
  <c r="E329" i="3"/>
  <c r="G329" i="3" s="1"/>
  <c r="F329" i="3"/>
  <c r="I124" i="3"/>
  <c r="G125" i="3"/>
  <c r="H124" i="3"/>
  <c r="J125" i="3" s="1"/>
  <c r="F125" i="3"/>
  <c r="E125" i="3"/>
  <c r="E136" i="4"/>
  <c r="F136" i="4"/>
  <c r="G136" i="4"/>
  <c r="J279" i="4"/>
  <c r="G124" i="5"/>
  <c r="F124" i="5"/>
  <c r="E124" i="5"/>
  <c r="E220" i="3"/>
  <c r="G220" i="3" s="1"/>
  <c r="F220" i="3"/>
  <c r="J147" i="3"/>
  <c r="H148" i="3"/>
  <c r="J149" i="3" s="1"/>
  <c r="I148" i="3"/>
  <c r="F149" i="3"/>
  <c r="G149" i="3" s="1"/>
  <c r="E149" i="3"/>
  <c r="I64" i="5"/>
  <c r="E65" i="5"/>
  <c r="H64" i="5"/>
  <c r="J65" i="5" s="1"/>
  <c r="J63" i="5"/>
  <c r="F65" i="5"/>
  <c r="G65" i="5" s="1"/>
  <c r="F280" i="5"/>
  <c r="G280" i="5" s="1"/>
  <c r="E280" i="5"/>
  <c r="I268" i="3"/>
  <c r="H268" i="3"/>
  <c r="J269" i="3" s="1"/>
  <c r="E269" i="3"/>
  <c r="G269" i="3" s="1"/>
  <c r="F269" i="3"/>
  <c r="F208" i="4"/>
  <c r="E208" i="4"/>
  <c r="G208" i="4" s="1"/>
  <c r="F256" i="4"/>
  <c r="E256" i="4"/>
  <c r="G256" i="4" s="1"/>
  <c r="F220" i="4"/>
  <c r="E220" i="4"/>
  <c r="G220" i="4"/>
  <c r="E196" i="4"/>
  <c r="F196" i="4"/>
  <c r="G196" i="4" s="1"/>
  <c r="I280" i="3"/>
  <c r="H280" i="3"/>
  <c r="J281" i="3" s="1"/>
  <c r="J279" i="3"/>
  <c r="E281" i="3"/>
  <c r="G281" i="3"/>
  <c r="F281" i="3"/>
  <c r="E101" i="3"/>
  <c r="F101" i="3"/>
  <c r="I100" i="3"/>
  <c r="G101" i="3"/>
  <c r="H100" i="3"/>
  <c r="J101" i="3" s="1"/>
  <c r="F172" i="3"/>
  <c r="G172" i="3" s="1"/>
  <c r="E172" i="3"/>
  <c r="F65" i="4"/>
  <c r="G65" i="4" s="1"/>
  <c r="I64" i="4"/>
  <c r="H64" i="4"/>
  <c r="J65" i="4" s="1"/>
  <c r="E65" i="4"/>
  <c r="F268" i="4"/>
  <c r="E268" i="4"/>
  <c r="G268" i="4"/>
  <c r="H316" i="4"/>
  <c r="J317" i="4" s="1"/>
  <c r="I316" i="4"/>
  <c r="J315" i="4"/>
  <c r="E317" i="4"/>
  <c r="F317" i="4"/>
  <c r="G317" i="4" s="1"/>
  <c r="F101" i="5"/>
  <c r="E101" i="5"/>
  <c r="G101" i="5" s="1"/>
  <c r="H100" i="5"/>
  <c r="J101" i="5" s="1"/>
  <c r="I100" i="5"/>
  <c r="I316" i="3"/>
  <c r="H316" i="3"/>
  <c r="J317" i="3" s="1"/>
  <c r="J315" i="3"/>
  <c r="E317" i="3"/>
  <c r="F317" i="3"/>
  <c r="G317" i="3"/>
  <c r="E148" i="4"/>
  <c r="F148" i="4"/>
  <c r="G148" i="4" s="1"/>
  <c r="E113" i="5"/>
  <c r="H112" i="5"/>
  <c r="F113" i="5"/>
  <c r="G113" i="5" s="1"/>
  <c r="I112" i="5"/>
  <c r="E77" i="3"/>
  <c r="F77" i="3"/>
  <c r="I76" i="3"/>
  <c r="H76" i="3"/>
  <c r="J77" i="3" s="1"/>
  <c r="J75" i="3"/>
  <c r="G77" i="3"/>
  <c r="F5" i="1"/>
  <c r="G5" i="1"/>
  <c r="I4" i="1"/>
  <c r="E5" i="1"/>
  <c r="H4" i="1"/>
  <c r="J5" i="1" s="1"/>
  <c r="E40" i="5"/>
  <c r="F40" i="5"/>
  <c r="G40" i="5" s="1"/>
  <c r="I244" i="3"/>
  <c r="E245" i="3"/>
  <c r="H244" i="3"/>
  <c r="J243" i="3" s="1"/>
  <c r="F245" i="3"/>
  <c r="G245" i="3" s="1"/>
  <c r="H292" i="3"/>
  <c r="J293" i="3" s="1"/>
  <c r="E293" i="3"/>
  <c r="F293" i="3"/>
  <c r="G293" i="3"/>
  <c r="I292" i="3"/>
  <c r="E52" i="4"/>
  <c r="G52" i="4"/>
  <c r="F52" i="4"/>
  <c r="G112" i="4"/>
  <c r="E112" i="4"/>
  <c r="F112" i="4"/>
  <c r="F184" i="4"/>
  <c r="E184" i="4"/>
  <c r="G184" i="4"/>
  <c r="F232" i="4"/>
  <c r="E232" i="4"/>
  <c r="G232" i="4"/>
  <c r="E16" i="5"/>
  <c r="G16" i="5" s="1"/>
  <c r="F16" i="5"/>
  <c r="E4" i="4"/>
  <c r="F4" i="4"/>
  <c r="G4" i="4" s="1"/>
  <c r="F196" i="5"/>
  <c r="G196" i="5" s="1"/>
  <c r="E196" i="5"/>
  <c r="G77" i="5"/>
  <c r="F77" i="5"/>
  <c r="H76" i="5"/>
  <c r="J77" i="5" s="1"/>
  <c r="E77" i="5"/>
  <c r="I76" i="5"/>
  <c r="G88" i="5"/>
  <c r="E88" i="5"/>
  <c r="F88" i="5"/>
  <c r="F196" i="3"/>
  <c r="E196" i="3"/>
  <c r="G196" i="3"/>
  <c r="F76" i="4"/>
  <c r="G76" i="4" s="1"/>
  <c r="E76" i="4"/>
  <c r="E136" i="5"/>
  <c r="F136" i="5"/>
  <c r="G136" i="5" s="1"/>
  <c r="J3" i="7"/>
  <c r="F232" i="3"/>
  <c r="E232" i="3"/>
  <c r="G232" i="3" s="1"/>
  <c r="F246" i="3" l="1"/>
  <c r="I245" i="3"/>
  <c r="G246" i="3"/>
  <c r="H245" i="3"/>
  <c r="J246" i="3" s="1"/>
  <c r="E246" i="3"/>
  <c r="E7" i="3"/>
  <c r="F7" i="3"/>
  <c r="G7" i="3" s="1"/>
  <c r="I6" i="3"/>
  <c r="H6" i="3"/>
  <c r="J7" i="3" s="1"/>
  <c r="H54" i="3"/>
  <c r="J55" i="3" s="1"/>
  <c r="E55" i="3"/>
  <c r="I54" i="3"/>
  <c r="F55" i="3"/>
  <c r="G55" i="3"/>
  <c r="H208" i="4"/>
  <c r="J209" i="4" s="1"/>
  <c r="E209" i="4"/>
  <c r="F209" i="4"/>
  <c r="G209" i="4"/>
  <c r="I208" i="4"/>
  <c r="I209" i="5"/>
  <c r="E210" i="5"/>
  <c r="G210" i="5" s="1"/>
  <c r="H209" i="5"/>
  <c r="J210" i="5" s="1"/>
  <c r="F210" i="5"/>
  <c r="E65" i="3"/>
  <c r="F65" i="3"/>
  <c r="I64" i="3"/>
  <c r="J63" i="3" s="1"/>
  <c r="H64" i="3"/>
  <c r="J65" i="3" s="1"/>
  <c r="G65" i="3"/>
  <c r="E137" i="5"/>
  <c r="F137" i="5"/>
  <c r="G137" i="5" s="1"/>
  <c r="H136" i="5"/>
  <c r="J137" i="5" s="1"/>
  <c r="I136" i="5"/>
  <c r="G197" i="5"/>
  <c r="H196" i="5"/>
  <c r="J197" i="5" s="1"/>
  <c r="I196" i="5"/>
  <c r="E197" i="5"/>
  <c r="F197" i="5"/>
  <c r="G114" i="5"/>
  <c r="I113" i="5"/>
  <c r="H113" i="5"/>
  <c r="J114" i="5" s="1"/>
  <c r="E114" i="5"/>
  <c r="F114" i="5"/>
  <c r="H196" i="4"/>
  <c r="I196" i="4"/>
  <c r="G197" i="4"/>
  <c r="J195" i="4"/>
  <c r="F197" i="4"/>
  <c r="E197" i="4"/>
  <c r="I329" i="3"/>
  <c r="H329" i="3"/>
  <c r="E330" i="3"/>
  <c r="F330" i="3"/>
  <c r="G330" i="3"/>
  <c r="E17" i="3"/>
  <c r="F17" i="3"/>
  <c r="G17" i="3" s="1"/>
  <c r="I16" i="3"/>
  <c r="H16" i="3"/>
  <c r="J17" i="3" s="1"/>
  <c r="H161" i="5"/>
  <c r="J162" i="5" s="1"/>
  <c r="I161" i="5"/>
  <c r="E162" i="5"/>
  <c r="F162" i="5"/>
  <c r="G162" i="5"/>
  <c r="F270" i="5"/>
  <c r="I269" i="5"/>
  <c r="E270" i="5"/>
  <c r="G270" i="5" s="1"/>
  <c r="H269" i="5"/>
  <c r="J270" i="5" s="1"/>
  <c r="H317" i="4"/>
  <c r="J318" i="4" s="1"/>
  <c r="I317" i="4"/>
  <c r="F318" i="4"/>
  <c r="G318" i="4"/>
  <c r="E318" i="4"/>
  <c r="E5" i="4"/>
  <c r="F5" i="4"/>
  <c r="H4" i="4"/>
  <c r="J5" i="4" s="1"/>
  <c r="I4" i="4"/>
  <c r="G5" i="4"/>
  <c r="F30" i="3"/>
  <c r="I29" i="3"/>
  <c r="E30" i="3"/>
  <c r="G30" i="3" s="1"/>
  <c r="H29" i="3"/>
  <c r="J30" i="3" s="1"/>
  <c r="F246" i="5"/>
  <c r="G246" i="5" s="1"/>
  <c r="H245" i="5"/>
  <c r="I245" i="5"/>
  <c r="E246" i="5"/>
  <c r="I220" i="3"/>
  <c r="E221" i="3"/>
  <c r="F221" i="3"/>
  <c r="G221" i="3"/>
  <c r="H220" i="3"/>
  <c r="J221" i="3" s="1"/>
  <c r="J219" i="3"/>
  <c r="I160" i="4"/>
  <c r="H160" i="4"/>
  <c r="J161" i="4" s="1"/>
  <c r="E161" i="4"/>
  <c r="F161" i="4"/>
  <c r="G161" i="4" s="1"/>
  <c r="E283" i="4"/>
  <c r="G283" i="4"/>
  <c r="H282" i="4"/>
  <c r="J283" i="4" s="1"/>
  <c r="F283" i="4"/>
  <c r="I282" i="4"/>
  <c r="F77" i="4"/>
  <c r="G77" i="4"/>
  <c r="E77" i="4"/>
  <c r="I76" i="4"/>
  <c r="H76" i="4"/>
  <c r="J77" i="4" s="1"/>
  <c r="H148" i="4"/>
  <c r="J149" i="4" s="1"/>
  <c r="F149" i="4"/>
  <c r="G149" i="4" s="1"/>
  <c r="I148" i="4"/>
  <c r="E149" i="4"/>
  <c r="J171" i="5"/>
  <c r="G173" i="5"/>
  <c r="H172" i="5"/>
  <c r="I172" i="5"/>
  <c r="E173" i="5"/>
  <c r="F173" i="5"/>
  <c r="F114" i="3"/>
  <c r="G114" i="3" s="1"/>
  <c r="I113" i="3"/>
  <c r="H113" i="3"/>
  <c r="J114" i="3" s="1"/>
  <c r="E114" i="3"/>
  <c r="F29" i="4"/>
  <c r="G29" i="4"/>
  <c r="E29" i="4"/>
  <c r="H28" i="4"/>
  <c r="J29" i="4" s="1"/>
  <c r="I28" i="4"/>
  <c r="G30" i="5"/>
  <c r="F30" i="5"/>
  <c r="H29" i="5"/>
  <c r="J30" i="5" s="1"/>
  <c r="E30" i="5"/>
  <c r="I29" i="5"/>
  <c r="G66" i="5"/>
  <c r="I65" i="5"/>
  <c r="E66" i="5"/>
  <c r="H65" i="5"/>
  <c r="J66" i="5" s="1"/>
  <c r="F66" i="5"/>
  <c r="F54" i="5"/>
  <c r="H53" i="5"/>
  <c r="J54" i="5" s="1"/>
  <c r="E54" i="5"/>
  <c r="G54" i="5"/>
  <c r="I53" i="5"/>
  <c r="J39" i="5"/>
  <c r="G41" i="5"/>
  <c r="H40" i="5"/>
  <c r="F41" i="5"/>
  <c r="E41" i="5"/>
  <c r="I40" i="5"/>
  <c r="H124" i="4"/>
  <c r="J123" i="4" s="1"/>
  <c r="G125" i="4"/>
  <c r="I124" i="4"/>
  <c r="E125" i="4"/>
  <c r="F125" i="4"/>
  <c r="F162" i="3"/>
  <c r="I161" i="3"/>
  <c r="H161" i="3"/>
  <c r="J162" i="3" s="1"/>
  <c r="E162" i="3"/>
  <c r="G162" i="3"/>
  <c r="E102" i="4"/>
  <c r="G102" i="4" s="1"/>
  <c r="F102" i="4"/>
  <c r="H101" i="4"/>
  <c r="I101" i="4"/>
  <c r="H16" i="5"/>
  <c r="J17" i="5" s="1"/>
  <c r="E17" i="5"/>
  <c r="G17" i="5" s="1"/>
  <c r="I16" i="5"/>
  <c r="F17" i="5"/>
  <c r="H172" i="3"/>
  <c r="J173" i="3" s="1"/>
  <c r="I172" i="3"/>
  <c r="E173" i="3"/>
  <c r="F173" i="3"/>
  <c r="G173" i="3" s="1"/>
  <c r="I6" i="7"/>
  <c r="F7" i="7"/>
  <c r="G7" i="7"/>
  <c r="E7" i="7"/>
  <c r="H6" i="7"/>
  <c r="J7" i="7" s="1"/>
  <c r="F186" i="3"/>
  <c r="I185" i="3"/>
  <c r="H185" i="3"/>
  <c r="J186" i="3" s="1"/>
  <c r="E186" i="3"/>
  <c r="G186" i="3" s="1"/>
  <c r="E281" i="5"/>
  <c r="F281" i="5"/>
  <c r="G281" i="5" s="1"/>
  <c r="I280" i="5"/>
  <c r="H280" i="5"/>
  <c r="J281" i="5" s="1"/>
  <c r="J279" i="5"/>
  <c r="E186" i="5"/>
  <c r="F186" i="5"/>
  <c r="G186" i="5"/>
  <c r="H185" i="5"/>
  <c r="J186" i="5" s="1"/>
  <c r="I185" i="5"/>
  <c r="I305" i="3"/>
  <c r="H305" i="3"/>
  <c r="J306" i="3" s="1"/>
  <c r="E306" i="3"/>
  <c r="G306" i="3" s="1"/>
  <c r="F306" i="3"/>
  <c r="H65" i="4"/>
  <c r="J66" i="4" s="1"/>
  <c r="I65" i="4"/>
  <c r="E66" i="4"/>
  <c r="F66" i="4"/>
  <c r="G66" i="4" s="1"/>
  <c r="I269" i="3"/>
  <c r="H269" i="3"/>
  <c r="E270" i="3"/>
  <c r="F270" i="3"/>
  <c r="G270" i="3" s="1"/>
  <c r="I232" i="3"/>
  <c r="E233" i="3"/>
  <c r="G233" i="3" s="1"/>
  <c r="F233" i="3"/>
  <c r="H232" i="3"/>
  <c r="J233" i="3" s="1"/>
  <c r="I101" i="5"/>
  <c r="H101" i="5"/>
  <c r="J102" i="5" s="1"/>
  <c r="G102" i="5"/>
  <c r="E102" i="5"/>
  <c r="F102" i="5"/>
  <c r="E257" i="4"/>
  <c r="G257" i="4" s="1"/>
  <c r="F257" i="4"/>
  <c r="I256" i="4"/>
  <c r="H256" i="4"/>
  <c r="J257" i="4" s="1"/>
  <c r="F150" i="3"/>
  <c r="G150" i="3" s="1"/>
  <c r="I149" i="3"/>
  <c r="E150" i="3"/>
  <c r="H149" i="3"/>
  <c r="J150" i="3" s="1"/>
  <c r="H304" i="5"/>
  <c r="J303" i="5" s="1"/>
  <c r="I304" i="5"/>
  <c r="F305" i="5"/>
  <c r="E305" i="5"/>
  <c r="G305" i="5" s="1"/>
  <c r="H5" i="1"/>
  <c r="J6" i="1" s="1"/>
  <c r="F6" i="1"/>
  <c r="E6" i="1"/>
  <c r="I5" i="1"/>
  <c r="G6" i="1"/>
  <c r="I317" i="3"/>
  <c r="H317" i="3"/>
  <c r="J318" i="3" s="1"/>
  <c r="E318" i="3"/>
  <c r="G318" i="3"/>
  <c r="F318" i="3"/>
  <c r="F102" i="3"/>
  <c r="I101" i="3"/>
  <c r="H101" i="3"/>
  <c r="E102" i="3"/>
  <c r="G102" i="3" s="1"/>
  <c r="J123" i="5"/>
  <c r="G125" i="5"/>
  <c r="E125" i="5"/>
  <c r="F125" i="5"/>
  <c r="H124" i="5"/>
  <c r="J125" i="5" s="1"/>
  <c r="I124" i="5"/>
  <c r="F126" i="3"/>
  <c r="I125" i="3"/>
  <c r="E126" i="3"/>
  <c r="G126" i="3" s="1"/>
  <c r="H125" i="3"/>
  <c r="J126" i="3" s="1"/>
  <c r="I208" i="3"/>
  <c r="E209" i="3"/>
  <c r="G209" i="3" s="1"/>
  <c r="F209" i="3"/>
  <c r="H208" i="3"/>
  <c r="J209" i="3" s="1"/>
  <c r="J207" i="3"/>
  <c r="I5" i="6"/>
  <c r="E6" i="6"/>
  <c r="G6" i="6" s="1"/>
  <c r="F6" i="6"/>
  <c r="H5" i="6"/>
  <c r="J6" i="6" s="1"/>
  <c r="F294" i="5"/>
  <c r="G294" i="5" s="1"/>
  <c r="H293" i="5"/>
  <c r="J294" i="5" s="1"/>
  <c r="I293" i="5"/>
  <c r="E294" i="5"/>
  <c r="J291" i="3"/>
  <c r="F78" i="3"/>
  <c r="I77" i="3"/>
  <c r="H77" i="3"/>
  <c r="J78" i="3" s="1"/>
  <c r="E78" i="3"/>
  <c r="G78" i="3" s="1"/>
  <c r="J113" i="5"/>
  <c r="J267" i="3"/>
  <c r="J123" i="3"/>
  <c r="J41" i="4"/>
  <c r="J315" i="5"/>
  <c r="F90" i="3"/>
  <c r="G90" i="3"/>
  <c r="I89" i="3"/>
  <c r="H89" i="3"/>
  <c r="E90" i="3"/>
  <c r="J291" i="4"/>
  <c r="G89" i="5"/>
  <c r="E89" i="5"/>
  <c r="F89" i="5"/>
  <c r="I88" i="5"/>
  <c r="J87" i="5" s="1"/>
  <c r="H88" i="5"/>
  <c r="J89" i="5" s="1"/>
  <c r="F53" i="4"/>
  <c r="I52" i="4"/>
  <c r="J51" i="4"/>
  <c r="E53" i="4"/>
  <c r="G53" i="4" s="1"/>
  <c r="H52" i="4"/>
  <c r="J53" i="4" s="1"/>
  <c r="F269" i="4"/>
  <c r="G269" i="4"/>
  <c r="E269" i="4"/>
  <c r="H268" i="4"/>
  <c r="I268" i="4"/>
  <c r="J267" i="4"/>
  <c r="I136" i="4"/>
  <c r="H136" i="4"/>
  <c r="J137" i="4" s="1"/>
  <c r="E137" i="4"/>
  <c r="F137" i="4"/>
  <c r="G137" i="4"/>
  <c r="I257" i="3"/>
  <c r="H257" i="3"/>
  <c r="J258" i="3" s="1"/>
  <c r="E258" i="3"/>
  <c r="F258" i="3"/>
  <c r="G258" i="3"/>
  <c r="H256" i="5"/>
  <c r="I256" i="5"/>
  <c r="J255" i="5"/>
  <c r="F257" i="5"/>
  <c r="G257" i="5" s="1"/>
  <c r="E257" i="5"/>
  <c r="I5" i="5"/>
  <c r="E6" i="5"/>
  <c r="G6" i="5" s="1"/>
  <c r="F6" i="5"/>
  <c r="H5" i="5"/>
  <c r="J6" i="5" s="1"/>
  <c r="G233" i="5"/>
  <c r="E233" i="5"/>
  <c r="F233" i="5"/>
  <c r="H232" i="5"/>
  <c r="J233" i="5" s="1"/>
  <c r="I232" i="5"/>
  <c r="J147" i="5"/>
  <c r="I341" i="3"/>
  <c r="H341" i="3"/>
  <c r="J342" i="3" s="1"/>
  <c r="E342" i="3"/>
  <c r="G342" i="3" s="1"/>
  <c r="F342" i="3"/>
  <c r="J291" i="5"/>
  <c r="J87" i="3"/>
  <c r="J267" i="5"/>
  <c r="J111" i="5"/>
  <c r="J27" i="3"/>
  <c r="J51" i="5"/>
  <c r="J3" i="5"/>
  <c r="J5" i="6"/>
  <c r="J303" i="3"/>
  <c r="J305" i="4"/>
  <c r="E41" i="3"/>
  <c r="F41" i="3"/>
  <c r="I40" i="3"/>
  <c r="G41" i="3"/>
  <c r="H40" i="3"/>
  <c r="J41" i="3" s="1"/>
  <c r="J39" i="3"/>
  <c r="F175" i="4"/>
  <c r="G175" i="4" s="1"/>
  <c r="E175" i="4"/>
  <c r="H174" i="4"/>
  <c r="J175" i="4" s="1"/>
  <c r="I174" i="4"/>
  <c r="E330" i="4"/>
  <c r="G330" i="4" s="1"/>
  <c r="H329" i="4"/>
  <c r="I329" i="4"/>
  <c r="F330" i="4"/>
  <c r="H232" i="4"/>
  <c r="I232" i="4"/>
  <c r="J231" i="4"/>
  <c r="G233" i="4"/>
  <c r="E233" i="4"/>
  <c r="F233" i="4"/>
  <c r="F89" i="4"/>
  <c r="G89" i="4" s="1"/>
  <c r="H88" i="4"/>
  <c r="J89" i="4" s="1"/>
  <c r="E89" i="4"/>
  <c r="I88" i="4"/>
  <c r="J87" i="4"/>
  <c r="I41" i="4"/>
  <c r="E42" i="4"/>
  <c r="G42" i="4" s="1"/>
  <c r="H41" i="4"/>
  <c r="J42" i="4" s="1"/>
  <c r="F42" i="4"/>
  <c r="H149" i="5"/>
  <c r="J150" i="5" s="1"/>
  <c r="I149" i="5"/>
  <c r="G150" i="5"/>
  <c r="E150" i="5"/>
  <c r="F150" i="5"/>
  <c r="F318" i="5"/>
  <c r="G318" i="5" s="1"/>
  <c r="I317" i="5"/>
  <c r="H317" i="5"/>
  <c r="J318" i="5" s="1"/>
  <c r="E318" i="5"/>
  <c r="J245" i="3"/>
  <c r="I281" i="3"/>
  <c r="H281" i="3"/>
  <c r="J282" i="3" s="1"/>
  <c r="E282" i="3"/>
  <c r="F282" i="3"/>
  <c r="G282" i="3"/>
  <c r="F330" i="5"/>
  <c r="H329" i="5"/>
  <c r="J330" i="5" s="1"/>
  <c r="E330" i="5"/>
  <c r="G330" i="5" s="1"/>
  <c r="I329" i="5"/>
  <c r="J113" i="3"/>
  <c r="H293" i="4"/>
  <c r="J294" i="4" s="1"/>
  <c r="I293" i="4"/>
  <c r="E294" i="4"/>
  <c r="F294" i="4"/>
  <c r="G294" i="4" s="1"/>
  <c r="H305" i="4"/>
  <c r="I305" i="4"/>
  <c r="E306" i="4"/>
  <c r="G306" i="4" s="1"/>
  <c r="F306" i="4"/>
  <c r="J111" i="4"/>
  <c r="F113" i="4"/>
  <c r="G113" i="4" s="1"/>
  <c r="H112" i="4"/>
  <c r="J113" i="4" s="1"/>
  <c r="I112" i="4"/>
  <c r="E113" i="4"/>
  <c r="I220" i="5"/>
  <c r="F221" i="5"/>
  <c r="E221" i="5"/>
  <c r="G221" i="5" s="1"/>
  <c r="H220" i="5"/>
  <c r="J221" i="5" s="1"/>
  <c r="I196" i="3"/>
  <c r="E197" i="3"/>
  <c r="F197" i="3"/>
  <c r="G197" i="3"/>
  <c r="H196" i="3"/>
  <c r="J195" i="3" s="1"/>
  <c r="J183" i="4"/>
  <c r="E185" i="4"/>
  <c r="F185" i="4"/>
  <c r="G185" i="4"/>
  <c r="I184" i="4"/>
  <c r="H184" i="4"/>
  <c r="J185" i="4" s="1"/>
  <c r="J99" i="5"/>
  <c r="E78" i="5"/>
  <c r="F78" i="5"/>
  <c r="G78" i="5" s="1"/>
  <c r="H77" i="5"/>
  <c r="I77" i="5"/>
  <c r="I293" i="3"/>
  <c r="H293" i="3"/>
  <c r="J294" i="3" s="1"/>
  <c r="E294" i="3"/>
  <c r="F294" i="3"/>
  <c r="G294" i="3"/>
  <c r="J63" i="4"/>
  <c r="H220" i="4"/>
  <c r="J221" i="4" s="1"/>
  <c r="E221" i="4"/>
  <c r="G221" i="4" s="1"/>
  <c r="F221" i="4"/>
  <c r="I220" i="4"/>
  <c r="F138" i="3"/>
  <c r="I137" i="3"/>
  <c r="E138" i="3"/>
  <c r="G138" i="3"/>
  <c r="H137" i="3"/>
  <c r="I244" i="4"/>
  <c r="E245" i="4"/>
  <c r="F245" i="4"/>
  <c r="G245" i="4" s="1"/>
  <c r="H244" i="4"/>
  <c r="J245" i="4" s="1"/>
  <c r="E17" i="4"/>
  <c r="G17" i="4" s="1"/>
  <c r="F17" i="4"/>
  <c r="H16" i="4"/>
  <c r="J17" i="4" s="1"/>
  <c r="I16" i="4"/>
  <c r="E6" i="2"/>
  <c r="F6" i="2"/>
  <c r="G6" i="2" s="1"/>
  <c r="H5" i="2"/>
  <c r="J6" i="2" s="1"/>
  <c r="I5" i="2"/>
  <c r="J185" i="3"/>
  <c r="J75" i="5"/>
  <c r="J3" i="1"/>
  <c r="J99" i="3"/>
  <c r="J327" i="3"/>
  <c r="J257" i="3"/>
  <c r="J135" i="3"/>
  <c r="J207" i="5"/>
  <c r="J6" i="7"/>
  <c r="J3" i="2"/>
  <c r="J339" i="3"/>
  <c r="J329" i="4"/>
  <c r="E54" i="4" l="1"/>
  <c r="F54" i="4"/>
  <c r="H53" i="4"/>
  <c r="G54" i="4"/>
  <c r="I53" i="4"/>
  <c r="E258" i="4"/>
  <c r="G258" i="4" s="1"/>
  <c r="I257" i="4"/>
  <c r="F258" i="4"/>
  <c r="H257" i="4"/>
  <c r="F234" i="3"/>
  <c r="I233" i="3"/>
  <c r="E234" i="3"/>
  <c r="G234" i="3" s="1"/>
  <c r="H233" i="3"/>
  <c r="J234" i="3" s="1"/>
  <c r="E187" i="3"/>
  <c r="G187" i="3" s="1"/>
  <c r="F187" i="3"/>
  <c r="I186" i="3"/>
  <c r="H186" i="3"/>
  <c r="J187" i="3" s="1"/>
  <c r="H30" i="3"/>
  <c r="J31" i="3" s="1"/>
  <c r="E31" i="3"/>
  <c r="F31" i="3"/>
  <c r="G31" i="3"/>
  <c r="I30" i="3"/>
  <c r="F18" i="3"/>
  <c r="G18" i="3" s="1"/>
  <c r="I17" i="3"/>
  <c r="H17" i="3"/>
  <c r="J18" i="3" s="1"/>
  <c r="E18" i="3"/>
  <c r="I7" i="3"/>
  <c r="F8" i="3"/>
  <c r="G8" i="3" s="1"/>
  <c r="H7" i="3"/>
  <c r="J8" i="3" s="1"/>
  <c r="E8" i="3"/>
  <c r="F79" i="5"/>
  <c r="I78" i="5"/>
  <c r="H78" i="5"/>
  <c r="E79" i="5"/>
  <c r="G79" i="5"/>
  <c r="E307" i="4"/>
  <c r="F307" i="4"/>
  <c r="H306" i="4"/>
  <c r="I306" i="4"/>
  <c r="G307" i="4"/>
  <c r="F174" i="3"/>
  <c r="G174" i="3" s="1"/>
  <c r="I173" i="3"/>
  <c r="H173" i="3"/>
  <c r="J174" i="3" s="1"/>
  <c r="E174" i="3"/>
  <c r="E162" i="4"/>
  <c r="I161" i="4"/>
  <c r="G162" i="4"/>
  <c r="H161" i="4"/>
  <c r="J162" i="4" s="1"/>
  <c r="F162" i="4"/>
  <c r="H137" i="5"/>
  <c r="J138" i="5" s="1"/>
  <c r="F138" i="5"/>
  <c r="G138" i="5"/>
  <c r="I137" i="5"/>
  <c r="E138" i="5"/>
  <c r="E7" i="5"/>
  <c r="G7" i="5" s="1"/>
  <c r="F7" i="5"/>
  <c r="I6" i="5"/>
  <c r="H6" i="5"/>
  <c r="J7" i="5" s="1"/>
  <c r="I330" i="5"/>
  <c r="F331" i="5"/>
  <c r="E331" i="5"/>
  <c r="G331" i="5" s="1"/>
  <c r="H330" i="5"/>
  <c r="J331" i="5" s="1"/>
  <c r="F258" i="5"/>
  <c r="G258" i="5" s="1"/>
  <c r="E258" i="5"/>
  <c r="H257" i="5"/>
  <c r="J258" i="5" s="1"/>
  <c r="I257" i="5"/>
  <c r="I294" i="5"/>
  <c r="F295" i="5"/>
  <c r="G295" i="5" s="1"/>
  <c r="H294" i="5"/>
  <c r="J295" i="5" s="1"/>
  <c r="E295" i="5"/>
  <c r="E307" i="3"/>
  <c r="F307" i="3"/>
  <c r="G307" i="3"/>
  <c r="H306" i="3"/>
  <c r="I306" i="3"/>
  <c r="I89" i="4"/>
  <c r="F90" i="4"/>
  <c r="G90" i="4"/>
  <c r="H89" i="4"/>
  <c r="E90" i="4"/>
  <c r="H342" i="3"/>
  <c r="I342" i="3"/>
  <c r="E151" i="3"/>
  <c r="I150" i="3"/>
  <c r="F151" i="3"/>
  <c r="G151" i="3" s="1"/>
  <c r="H150" i="3"/>
  <c r="J151" i="3" s="1"/>
  <c r="H102" i="4"/>
  <c r="J103" i="4" s="1"/>
  <c r="I102" i="4"/>
  <c r="F103" i="4"/>
  <c r="G103" i="4"/>
  <c r="E103" i="4"/>
  <c r="H114" i="3"/>
  <c r="J115" i="3" s="1"/>
  <c r="E115" i="3"/>
  <c r="I114" i="3"/>
  <c r="F115" i="3"/>
  <c r="G115" i="3" s="1"/>
  <c r="E222" i="4"/>
  <c r="F222" i="4"/>
  <c r="H221" i="4"/>
  <c r="J222" i="4" s="1"/>
  <c r="I221" i="4"/>
  <c r="G222" i="4"/>
  <c r="H102" i="3"/>
  <c r="J103" i="3" s="1"/>
  <c r="E103" i="3"/>
  <c r="G103" i="3" s="1"/>
  <c r="I102" i="3"/>
  <c r="F103" i="3"/>
  <c r="H221" i="5"/>
  <c r="J222" i="5" s="1"/>
  <c r="I221" i="5"/>
  <c r="E222" i="5"/>
  <c r="G222" i="5" s="1"/>
  <c r="F222" i="5"/>
  <c r="H175" i="4"/>
  <c r="J176" i="4" s="1"/>
  <c r="F176" i="4"/>
  <c r="I175" i="4"/>
  <c r="E176" i="4"/>
  <c r="G176" i="4"/>
  <c r="I210" i="5"/>
  <c r="F211" i="5"/>
  <c r="H210" i="5"/>
  <c r="J211" i="5" s="1"/>
  <c r="E211" i="5"/>
  <c r="G211" i="5" s="1"/>
  <c r="G18" i="4"/>
  <c r="I17" i="4"/>
  <c r="H17" i="4"/>
  <c r="J18" i="4" s="1"/>
  <c r="F18" i="4"/>
  <c r="E18" i="4"/>
  <c r="F210" i="3"/>
  <c r="I209" i="3"/>
  <c r="E210" i="3"/>
  <c r="G210" i="3" s="1"/>
  <c r="H209" i="3"/>
  <c r="J210" i="3" s="1"/>
  <c r="E295" i="4"/>
  <c r="I294" i="4"/>
  <c r="H294" i="4"/>
  <c r="J295" i="4" s="1"/>
  <c r="F295" i="4"/>
  <c r="G295" i="4" s="1"/>
  <c r="E246" i="4"/>
  <c r="I245" i="4"/>
  <c r="H245" i="4"/>
  <c r="J246" i="4" s="1"/>
  <c r="F246" i="4"/>
  <c r="G246" i="4" s="1"/>
  <c r="F306" i="5"/>
  <c r="E306" i="5"/>
  <c r="G306" i="5" s="1"/>
  <c r="I305" i="5"/>
  <c r="H305" i="5"/>
  <c r="J306" i="5" s="1"/>
  <c r="E150" i="4"/>
  <c r="F150" i="4"/>
  <c r="G150" i="4"/>
  <c r="H149" i="4"/>
  <c r="J150" i="4" s="1"/>
  <c r="I149" i="4"/>
  <c r="H17" i="5"/>
  <c r="G18" i="5"/>
  <c r="I17" i="5"/>
  <c r="E18" i="5"/>
  <c r="F18" i="5"/>
  <c r="E271" i="3"/>
  <c r="F271" i="3"/>
  <c r="G271" i="3"/>
  <c r="H270" i="3"/>
  <c r="I270" i="3"/>
  <c r="H78" i="3"/>
  <c r="J79" i="3" s="1"/>
  <c r="E79" i="3"/>
  <c r="G79" i="3" s="1"/>
  <c r="I78" i="3"/>
  <c r="F79" i="3"/>
  <c r="H6" i="2"/>
  <c r="J7" i="2" s="1"/>
  <c r="F7" i="2"/>
  <c r="G7" i="2" s="1"/>
  <c r="E7" i="2"/>
  <c r="I6" i="2"/>
  <c r="E114" i="4"/>
  <c r="I113" i="4"/>
  <c r="F114" i="4"/>
  <c r="G114" i="4"/>
  <c r="H113" i="4"/>
  <c r="J114" i="4" s="1"/>
  <c r="I318" i="5"/>
  <c r="H318" i="5"/>
  <c r="J319" i="5" s="1"/>
  <c r="E319" i="5"/>
  <c r="F319" i="5"/>
  <c r="G319" i="5" s="1"/>
  <c r="H42" i="4"/>
  <c r="J43" i="4" s="1"/>
  <c r="I42" i="4"/>
  <c r="E43" i="4"/>
  <c r="G43" i="4" s="1"/>
  <c r="F43" i="4"/>
  <c r="E331" i="4"/>
  <c r="G331" i="4" s="1"/>
  <c r="H330" i="4"/>
  <c r="I330" i="4"/>
  <c r="F331" i="4"/>
  <c r="I6" i="6"/>
  <c r="E7" i="6"/>
  <c r="G7" i="6" s="1"/>
  <c r="F7" i="6"/>
  <c r="H6" i="6"/>
  <c r="J7" i="6" s="1"/>
  <c r="E127" i="3"/>
  <c r="G127" i="3" s="1"/>
  <c r="H126" i="3"/>
  <c r="J127" i="3" s="1"/>
  <c r="F127" i="3"/>
  <c r="I126" i="3"/>
  <c r="H66" i="4"/>
  <c r="J67" i="4" s="1"/>
  <c r="I66" i="4"/>
  <c r="E67" i="4"/>
  <c r="F67" i="4"/>
  <c r="G67" i="4" s="1"/>
  <c r="F282" i="5"/>
  <c r="G282" i="5" s="1"/>
  <c r="H281" i="5"/>
  <c r="E282" i="5"/>
  <c r="I281" i="5"/>
  <c r="I246" i="5"/>
  <c r="F247" i="5"/>
  <c r="G247" i="5" s="1"/>
  <c r="H246" i="5"/>
  <c r="E247" i="5"/>
  <c r="I270" i="5"/>
  <c r="H270" i="5"/>
  <c r="J271" i="5" s="1"/>
  <c r="E271" i="5"/>
  <c r="G271" i="5" s="1"/>
  <c r="F271" i="5"/>
  <c r="E186" i="4"/>
  <c r="H185" i="4"/>
  <c r="J186" i="4" s="1"/>
  <c r="I185" i="4"/>
  <c r="F186" i="4"/>
  <c r="G186" i="4"/>
  <c r="J330" i="4"/>
  <c r="J231" i="5"/>
  <c r="J135" i="4"/>
  <c r="H90" i="3"/>
  <c r="J91" i="3" s="1"/>
  <c r="E91" i="3"/>
  <c r="F91" i="3"/>
  <c r="G91" i="3"/>
  <c r="I90" i="3"/>
  <c r="E163" i="3"/>
  <c r="G163" i="3"/>
  <c r="I162" i="3"/>
  <c r="H162" i="3"/>
  <c r="J163" i="3" s="1"/>
  <c r="F163" i="3"/>
  <c r="J27" i="4"/>
  <c r="F284" i="4"/>
  <c r="G284" i="4"/>
  <c r="H283" i="4"/>
  <c r="J284" i="4" s="1"/>
  <c r="E284" i="4"/>
  <c r="I283" i="4"/>
  <c r="E6" i="4"/>
  <c r="G6" i="4"/>
  <c r="F6" i="4"/>
  <c r="I5" i="4"/>
  <c r="H5" i="4"/>
  <c r="J6" i="4" s="1"/>
  <c r="F163" i="5"/>
  <c r="I162" i="5"/>
  <c r="G163" i="5"/>
  <c r="H162" i="5"/>
  <c r="J163" i="5" s="1"/>
  <c r="E163" i="5"/>
  <c r="H197" i="5"/>
  <c r="I197" i="5"/>
  <c r="G198" i="5"/>
  <c r="E198" i="5"/>
  <c r="F198" i="5"/>
  <c r="H55" i="3"/>
  <c r="J56" i="3" s="1"/>
  <c r="I55" i="3"/>
  <c r="G56" i="3"/>
  <c r="E56" i="3"/>
  <c r="F56" i="3"/>
  <c r="J219" i="5"/>
  <c r="J306" i="4"/>
  <c r="J102" i="3"/>
  <c r="E126" i="4"/>
  <c r="G126" i="4" s="1"/>
  <c r="F126" i="4"/>
  <c r="H125" i="4"/>
  <c r="J126" i="4" s="1"/>
  <c r="I125" i="4"/>
  <c r="J75" i="4"/>
  <c r="J246" i="5"/>
  <c r="J3" i="4"/>
  <c r="E139" i="3"/>
  <c r="G139" i="3" s="1"/>
  <c r="H138" i="3"/>
  <c r="F139" i="3"/>
  <c r="I138" i="3"/>
  <c r="E259" i="3"/>
  <c r="F259" i="3"/>
  <c r="G259" i="3"/>
  <c r="H258" i="3"/>
  <c r="J259" i="3" s="1"/>
  <c r="I258" i="3"/>
  <c r="G31" i="5"/>
  <c r="I30" i="5"/>
  <c r="F31" i="5"/>
  <c r="H30" i="5"/>
  <c r="J31" i="5" s="1"/>
  <c r="E31" i="5"/>
  <c r="F42" i="3"/>
  <c r="G42" i="3"/>
  <c r="I41" i="3"/>
  <c r="H41" i="3"/>
  <c r="J42" i="3" s="1"/>
  <c r="E42" i="3"/>
  <c r="F115" i="5"/>
  <c r="I114" i="5"/>
  <c r="H114" i="5"/>
  <c r="E115" i="5"/>
  <c r="G115" i="5"/>
  <c r="J135" i="5"/>
  <c r="E210" i="4"/>
  <c r="F210" i="4"/>
  <c r="H209" i="4"/>
  <c r="J210" i="4" s="1"/>
  <c r="G210" i="4"/>
  <c r="I209" i="4"/>
  <c r="J15" i="4"/>
  <c r="J219" i="4"/>
  <c r="E138" i="4"/>
  <c r="F138" i="4"/>
  <c r="G138" i="4" s="1"/>
  <c r="H137" i="4"/>
  <c r="I137" i="4"/>
  <c r="J269" i="4"/>
  <c r="F187" i="5"/>
  <c r="I186" i="5"/>
  <c r="E187" i="5"/>
  <c r="G187" i="5" s="1"/>
  <c r="H186" i="5"/>
  <c r="J187" i="5" s="1"/>
  <c r="E8" i="7"/>
  <c r="G8" i="7"/>
  <c r="F8" i="7"/>
  <c r="I7" i="7"/>
  <c r="H7" i="7"/>
  <c r="J8" i="7" s="1"/>
  <c r="J171" i="3"/>
  <c r="H29" i="4"/>
  <c r="J30" i="4" s="1"/>
  <c r="F30" i="4"/>
  <c r="I29" i="4"/>
  <c r="G30" i="4"/>
  <c r="E30" i="4"/>
  <c r="J207" i="4"/>
  <c r="E247" i="3"/>
  <c r="H246" i="3"/>
  <c r="I246" i="3"/>
  <c r="F247" i="3"/>
  <c r="G247" i="3" s="1"/>
  <c r="E42" i="5"/>
  <c r="H41" i="5"/>
  <c r="I41" i="5"/>
  <c r="F42" i="5"/>
  <c r="G42" i="5" s="1"/>
  <c r="I173" i="5"/>
  <c r="E174" i="5"/>
  <c r="F174" i="5"/>
  <c r="G174" i="5" s="1"/>
  <c r="H173" i="5"/>
  <c r="J174" i="5" s="1"/>
  <c r="F66" i="3"/>
  <c r="G66" i="3"/>
  <c r="I65" i="3"/>
  <c r="E66" i="3"/>
  <c r="H65" i="3"/>
  <c r="J66" i="3" s="1"/>
  <c r="J78" i="5"/>
  <c r="J125" i="4"/>
  <c r="F67" i="5"/>
  <c r="I66" i="5"/>
  <c r="H66" i="5"/>
  <c r="J67" i="5" s="1"/>
  <c r="E67" i="5"/>
  <c r="G67" i="5"/>
  <c r="F222" i="3"/>
  <c r="I221" i="3"/>
  <c r="E222" i="3"/>
  <c r="H221" i="3"/>
  <c r="J222" i="3" s="1"/>
  <c r="G222" i="3"/>
  <c r="J243" i="4"/>
  <c r="F234" i="5"/>
  <c r="H233" i="5"/>
  <c r="E234" i="5"/>
  <c r="G234" i="5"/>
  <c r="I233" i="5"/>
  <c r="E198" i="4"/>
  <c r="F198" i="4"/>
  <c r="G198" i="4" s="1"/>
  <c r="H197" i="4"/>
  <c r="J198" i="4" s="1"/>
  <c r="I197" i="4"/>
  <c r="F198" i="3"/>
  <c r="I197" i="3"/>
  <c r="E198" i="3"/>
  <c r="G198" i="3"/>
  <c r="H197" i="3"/>
  <c r="J198" i="3" s="1"/>
  <c r="E283" i="3"/>
  <c r="F283" i="3"/>
  <c r="G283" i="3"/>
  <c r="H282" i="3"/>
  <c r="I282" i="3"/>
  <c r="J233" i="4"/>
  <c r="J257" i="5"/>
  <c r="J255" i="4"/>
  <c r="J15" i="5"/>
  <c r="J102" i="4"/>
  <c r="J159" i="4"/>
  <c r="J197" i="4"/>
  <c r="J195" i="5"/>
  <c r="E319" i="4"/>
  <c r="I318" i="4"/>
  <c r="F319" i="4"/>
  <c r="G319" i="4" s="1"/>
  <c r="H318" i="4"/>
  <c r="E295" i="3"/>
  <c r="F295" i="3"/>
  <c r="G295" i="3"/>
  <c r="H294" i="3"/>
  <c r="J295" i="3" s="1"/>
  <c r="I294" i="3"/>
  <c r="F151" i="5"/>
  <c r="I150" i="5"/>
  <c r="E151" i="5"/>
  <c r="G151" i="5"/>
  <c r="H150" i="5"/>
  <c r="J151" i="5" s="1"/>
  <c r="E234" i="4"/>
  <c r="H233" i="4"/>
  <c r="J234" i="4" s="1"/>
  <c r="F234" i="4"/>
  <c r="G234" i="4"/>
  <c r="I233" i="4"/>
  <c r="H89" i="5"/>
  <c r="J90" i="5" s="1"/>
  <c r="I89" i="5"/>
  <c r="E90" i="5"/>
  <c r="F90" i="5"/>
  <c r="G90" i="5"/>
  <c r="H6" i="1"/>
  <c r="I6" i="1"/>
  <c r="F7" i="1"/>
  <c r="G7" i="1" s="1"/>
  <c r="E7" i="1"/>
  <c r="F103" i="5"/>
  <c r="I102" i="5"/>
  <c r="E103" i="5"/>
  <c r="G103" i="5" s="1"/>
  <c r="H102" i="5"/>
  <c r="J103" i="5" s="1"/>
  <c r="F55" i="5"/>
  <c r="G55" i="5" s="1"/>
  <c r="I54" i="5"/>
  <c r="H54" i="5"/>
  <c r="J55" i="5" s="1"/>
  <c r="E55" i="5"/>
  <c r="J197" i="3"/>
  <c r="J305" i="5"/>
  <c r="H77" i="4"/>
  <c r="J78" i="4" s="1"/>
  <c r="F78" i="4"/>
  <c r="G78" i="4" s="1"/>
  <c r="E78" i="4"/>
  <c r="I77" i="4"/>
  <c r="E331" i="3"/>
  <c r="G331" i="3" s="1"/>
  <c r="F331" i="3"/>
  <c r="H330" i="3"/>
  <c r="J331" i="3" s="1"/>
  <c r="I330" i="3"/>
  <c r="J138" i="3"/>
  <c r="E270" i="4"/>
  <c r="F270" i="4"/>
  <c r="G270" i="4"/>
  <c r="H269" i="4"/>
  <c r="J270" i="4" s="1"/>
  <c r="I269" i="4"/>
  <c r="J90" i="3"/>
  <c r="E126" i="5"/>
  <c r="G126" i="5" s="1"/>
  <c r="H125" i="5"/>
  <c r="I125" i="5"/>
  <c r="F126" i="5"/>
  <c r="E319" i="3"/>
  <c r="F319" i="3"/>
  <c r="G319" i="3"/>
  <c r="H318" i="3"/>
  <c r="J319" i="3" s="1"/>
  <c r="I318" i="3"/>
  <c r="J231" i="3"/>
  <c r="J270" i="3"/>
  <c r="J41" i="5"/>
  <c r="J173" i="5"/>
  <c r="J147" i="4"/>
  <c r="J15" i="3"/>
  <c r="J330" i="3"/>
  <c r="E188" i="5" l="1"/>
  <c r="I187" i="5"/>
  <c r="F188" i="5"/>
  <c r="G188" i="5"/>
  <c r="H187" i="5"/>
  <c r="J188" i="5" s="1"/>
  <c r="I306" i="5"/>
  <c r="E307" i="5"/>
  <c r="G307" i="5"/>
  <c r="H306" i="5"/>
  <c r="F307" i="5"/>
  <c r="E56" i="5"/>
  <c r="G56" i="5"/>
  <c r="I55" i="5"/>
  <c r="H55" i="5"/>
  <c r="J56" i="5" s="1"/>
  <c r="F56" i="5"/>
  <c r="I282" i="5"/>
  <c r="E283" i="5"/>
  <c r="F283" i="5"/>
  <c r="G283" i="5" s="1"/>
  <c r="H282" i="5"/>
  <c r="J283" i="5" s="1"/>
  <c r="H127" i="3"/>
  <c r="J128" i="3" s="1"/>
  <c r="E128" i="3"/>
  <c r="G128" i="3" s="1"/>
  <c r="F128" i="3"/>
  <c r="I127" i="3"/>
  <c r="H331" i="4"/>
  <c r="J332" i="4" s="1"/>
  <c r="I331" i="4"/>
  <c r="E332" i="4"/>
  <c r="G332" i="4"/>
  <c r="F332" i="4"/>
  <c r="I7" i="2"/>
  <c r="F8" i="2"/>
  <c r="G8" i="2" s="1"/>
  <c r="H7" i="2"/>
  <c r="J8" i="2" s="1"/>
  <c r="E8" i="2"/>
  <c r="H115" i="3"/>
  <c r="J116" i="3" s="1"/>
  <c r="G116" i="3"/>
  <c r="I115" i="3"/>
  <c r="F116" i="3"/>
  <c r="E116" i="3"/>
  <c r="I258" i="5"/>
  <c r="E259" i="5"/>
  <c r="H258" i="5"/>
  <c r="J259" i="5" s="1"/>
  <c r="F259" i="5"/>
  <c r="G259" i="5"/>
  <c r="F8" i="5"/>
  <c r="H7" i="5"/>
  <c r="I7" i="5"/>
  <c r="E8" i="5"/>
  <c r="G8" i="5"/>
  <c r="H18" i="3"/>
  <c r="E19" i="3"/>
  <c r="F19" i="3"/>
  <c r="G19" i="3" s="1"/>
  <c r="I18" i="3"/>
  <c r="H78" i="4"/>
  <c r="J79" i="4" s="1"/>
  <c r="I78" i="4"/>
  <c r="E79" i="4"/>
  <c r="F79" i="4"/>
  <c r="G79" i="4"/>
  <c r="E68" i="4"/>
  <c r="G68" i="4"/>
  <c r="H67" i="4"/>
  <c r="J68" i="4" s="1"/>
  <c r="I67" i="4"/>
  <c r="F68" i="4"/>
  <c r="G247" i="4"/>
  <c r="H246" i="4"/>
  <c r="J247" i="4" s="1"/>
  <c r="I246" i="4"/>
  <c r="E247" i="4"/>
  <c r="F247" i="4"/>
  <c r="H103" i="3"/>
  <c r="J104" i="3" s="1"/>
  <c r="I103" i="3"/>
  <c r="E104" i="3"/>
  <c r="G104" i="3" s="1"/>
  <c r="F104" i="3"/>
  <c r="H187" i="3"/>
  <c r="J188" i="3" s="1"/>
  <c r="G188" i="3"/>
  <c r="E188" i="3"/>
  <c r="I187" i="3"/>
  <c r="F188" i="3"/>
  <c r="H258" i="4"/>
  <c r="I258" i="4"/>
  <c r="E259" i="4"/>
  <c r="G259" i="4" s="1"/>
  <c r="F259" i="4"/>
  <c r="F43" i="5"/>
  <c r="I42" i="5"/>
  <c r="E43" i="5"/>
  <c r="H42" i="5"/>
  <c r="J43" i="5" s="1"/>
  <c r="G43" i="5"/>
  <c r="E211" i="3"/>
  <c r="I210" i="3"/>
  <c r="F211" i="3"/>
  <c r="H210" i="3"/>
  <c r="J211" i="3" s="1"/>
  <c r="G211" i="3"/>
  <c r="H151" i="3"/>
  <c r="J152" i="3" s="1"/>
  <c r="I151" i="3"/>
  <c r="E152" i="3"/>
  <c r="F152" i="3"/>
  <c r="G152" i="3" s="1"/>
  <c r="F127" i="5"/>
  <c r="G127" i="5" s="1"/>
  <c r="I126" i="5"/>
  <c r="H126" i="5"/>
  <c r="J127" i="5" s="1"/>
  <c r="E127" i="5"/>
  <c r="E8" i="6"/>
  <c r="H7" i="6"/>
  <c r="J8" i="6" s="1"/>
  <c r="I7" i="6"/>
  <c r="G8" i="6"/>
  <c r="F8" i="6"/>
  <c r="E235" i="3"/>
  <c r="G235" i="3" s="1"/>
  <c r="H234" i="3"/>
  <c r="J235" i="3" s="1"/>
  <c r="I234" i="3"/>
  <c r="F235" i="3"/>
  <c r="H79" i="3"/>
  <c r="J80" i="3" s="1"/>
  <c r="I79" i="3"/>
  <c r="F80" i="3"/>
  <c r="E80" i="3"/>
  <c r="G80" i="3" s="1"/>
  <c r="I222" i="5"/>
  <c r="H222" i="5"/>
  <c r="J223" i="5" s="1"/>
  <c r="F223" i="5"/>
  <c r="E223" i="5"/>
  <c r="G223" i="5" s="1"/>
  <c r="G199" i="4"/>
  <c r="H198" i="4"/>
  <c r="J199" i="4" s="1"/>
  <c r="E199" i="4"/>
  <c r="F199" i="4"/>
  <c r="I198" i="4"/>
  <c r="G139" i="4"/>
  <c r="E139" i="4"/>
  <c r="I138" i="4"/>
  <c r="F139" i="4"/>
  <c r="H138" i="4"/>
  <c r="G127" i="4"/>
  <c r="I126" i="4"/>
  <c r="F127" i="4"/>
  <c r="E127" i="4"/>
  <c r="H126" i="4"/>
  <c r="J127" i="4" s="1"/>
  <c r="E320" i="5"/>
  <c r="H319" i="5"/>
  <c r="F320" i="5"/>
  <c r="G320" i="5" s="1"/>
  <c r="I319" i="5"/>
  <c r="F296" i="4"/>
  <c r="G296" i="4"/>
  <c r="H295" i="4"/>
  <c r="J296" i="4" s="1"/>
  <c r="I295" i="4"/>
  <c r="E296" i="4"/>
  <c r="F175" i="5"/>
  <c r="G175" i="5" s="1"/>
  <c r="I174" i="5"/>
  <c r="H174" i="5"/>
  <c r="E175" i="5"/>
  <c r="E104" i="5"/>
  <c r="G104" i="5" s="1"/>
  <c r="H103" i="5"/>
  <c r="J104" i="5" s="1"/>
  <c r="I103" i="5"/>
  <c r="F104" i="5"/>
  <c r="E44" i="4"/>
  <c r="H43" i="4"/>
  <c r="J44" i="4" s="1"/>
  <c r="G44" i="4"/>
  <c r="F44" i="4"/>
  <c r="I43" i="4"/>
  <c r="E212" i="5"/>
  <c r="H211" i="5"/>
  <c r="J212" i="5" s="1"/>
  <c r="F212" i="5"/>
  <c r="I211" i="5"/>
  <c r="G212" i="5"/>
  <c r="E332" i="5"/>
  <c r="H331" i="5"/>
  <c r="J332" i="5" s="1"/>
  <c r="I331" i="5"/>
  <c r="F332" i="5"/>
  <c r="G332" i="5"/>
  <c r="E248" i="5"/>
  <c r="H247" i="5"/>
  <c r="J248" i="5" s="1"/>
  <c r="I247" i="5"/>
  <c r="F248" i="5"/>
  <c r="G248" i="5" s="1"/>
  <c r="E296" i="5"/>
  <c r="H295" i="5"/>
  <c r="I295" i="5"/>
  <c r="G296" i="5"/>
  <c r="F296" i="5"/>
  <c r="F9" i="3"/>
  <c r="E9" i="3"/>
  <c r="G9" i="3" s="1"/>
  <c r="I8" i="3"/>
  <c r="H8" i="3"/>
  <c r="J9" i="3" s="1"/>
  <c r="G332" i="3"/>
  <c r="H331" i="3"/>
  <c r="J332" i="3" s="1"/>
  <c r="E332" i="3"/>
  <c r="I331" i="3"/>
  <c r="F332" i="3"/>
  <c r="I7" i="1"/>
  <c r="E8" i="1"/>
  <c r="G8" i="1" s="1"/>
  <c r="H7" i="1"/>
  <c r="F8" i="1"/>
  <c r="F320" i="4"/>
  <c r="G320" i="4"/>
  <c r="E320" i="4"/>
  <c r="I319" i="4"/>
  <c r="H319" i="4"/>
  <c r="J320" i="4" s="1"/>
  <c r="H247" i="3"/>
  <c r="G248" i="3"/>
  <c r="E248" i="3"/>
  <c r="F248" i="3"/>
  <c r="I247" i="3"/>
  <c r="H139" i="3"/>
  <c r="E140" i="3"/>
  <c r="G140" i="3" s="1"/>
  <c r="F140" i="3"/>
  <c r="I139" i="3"/>
  <c r="E272" i="5"/>
  <c r="G272" i="5" s="1"/>
  <c r="H271" i="5"/>
  <c r="F272" i="5"/>
  <c r="I271" i="5"/>
  <c r="E175" i="3"/>
  <c r="F175" i="3"/>
  <c r="G175" i="3"/>
  <c r="H174" i="3"/>
  <c r="J175" i="3" s="1"/>
  <c r="I174" i="3"/>
  <c r="E223" i="4"/>
  <c r="G223" i="4" s="1"/>
  <c r="H222" i="4"/>
  <c r="J223" i="4" s="1"/>
  <c r="I222" i="4"/>
  <c r="F223" i="4"/>
  <c r="H31" i="3"/>
  <c r="J32" i="3" s="1"/>
  <c r="I31" i="3"/>
  <c r="E32" i="3"/>
  <c r="G32" i="3" s="1"/>
  <c r="F32" i="3"/>
  <c r="E223" i="3"/>
  <c r="I222" i="3"/>
  <c r="F223" i="3"/>
  <c r="H222" i="3"/>
  <c r="J223" i="3" s="1"/>
  <c r="G223" i="3"/>
  <c r="J42" i="5"/>
  <c r="G260" i="3"/>
  <c r="H259" i="3"/>
  <c r="E260" i="3"/>
  <c r="I259" i="3"/>
  <c r="F260" i="3"/>
  <c r="H163" i="3"/>
  <c r="J164" i="3" s="1"/>
  <c r="G164" i="3"/>
  <c r="I163" i="3"/>
  <c r="E164" i="3"/>
  <c r="F164" i="3"/>
  <c r="J331" i="4"/>
  <c r="H176" i="4"/>
  <c r="J177" i="4" s="1"/>
  <c r="I176" i="4"/>
  <c r="E177" i="4"/>
  <c r="F177" i="4"/>
  <c r="G177" i="4" s="1"/>
  <c r="J7" i="1"/>
  <c r="E199" i="3"/>
  <c r="I198" i="3"/>
  <c r="F199" i="3"/>
  <c r="G199" i="3" s="1"/>
  <c r="H198" i="3"/>
  <c r="J115" i="5"/>
  <c r="J79" i="5"/>
  <c r="H90" i="4"/>
  <c r="I90" i="4"/>
  <c r="F91" i="4"/>
  <c r="G91" i="4" s="1"/>
  <c r="E91" i="4"/>
  <c r="G320" i="3"/>
  <c r="H319" i="3"/>
  <c r="J320" i="3" s="1"/>
  <c r="E320" i="3"/>
  <c r="F320" i="3"/>
  <c r="I319" i="3"/>
  <c r="H30" i="4"/>
  <c r="J31" i="4" s="1"/>
  <c r="I30" i="4"/>
  <c r="E31" i="4"/>
  <c r="F31" i="4"/>
  <c r="G31" i="4"/>
  <c r="E211" i="4"/>
  <c r="G211" i="4" s="1"/>
  <c r="F211" i="4"/>
  <c r="I210" i="4"/>
  <c r="H210" i="4"/>
  <c r="J211" i="4" s="1"/>
  <c r="E285" i="4"/>
  <c r="F285" i="4"/>
  <c r="G285" i="4" s="1"/>
  <c r="H284" i="4"/>
  <c r="J285" i="4" s="1"/>
  <c r="I284" i="4"/>
  <c r="F187" i="4"/>
  <c r="I186" i="4"/>
  <c r="H186" i="4"/>
  <c r="E187" i="4"/>
  <c r="G187" i="4" s="1"/>
  <c r="F308" i="4"/>
  <c r="I307" i="4"/>
  <c r="E308" i="4"/>
  <c r="G308" i="4" s="1"/>
  <c r="H307" i="4"/>
  <c r="J308" i="4" s="1"/>
  <c r="J138" i="4"/>
  <c r="J307" i="3"/>
  <c r="H54" i="4"/>
  <c r="J55" i="4" s="1"/>
  <c r="I54" i="4"/>
  <c r="F55" i="4"/>
  <c r="E55" i="4"/>
  <c r="G55" i="4" s="1"/>
  <c r="J283" i="3"/>
  <c r="J198" i="5"/>
  <c r="J282" i="5"/>
  <c r="J271" i="3"/>
  <c r="J18" i="5"/>
  <c r="H307" i="3"/>
  <c r="E308" i="3"/>
  <c r="G308" i="3" s="1"/>
  <c r="I307" i="3"/>
  <c r="F308" i="3"/>
  <c r="J307" i="4"/>
  <c r="J54" i="4"/>
  <c r="H42" i="3"/>
  <c r="J43" i="3" s="1"/>
  <c r="E43" i="3"/>
  <c r="G43" i="3"/>
  <c r="I42" i="3"/>
  <c r="F43" i="3"/>
  <c r="E164" i="5"/>
  <c r="H163" i="5"/>
  <c r="J164" i="5" s="1"/>
  <c r="I163" i="5"/>
  <c r="G164" i="5"/>
  <c r="F164" i="5"/>
  <c r="I8" i="7"/>
  <c r="F9" i="7"/>
  <c r="G9" i="7" s="1"/>
  <c r="E9" i="7"/>
  <c r="H8" i="7"/>
  <c r="J9" i="7" s="1"/>
  <c r="E104" i="4"/>
  <c r="G104" i="4" s="1"/>
  <c r="I103" i="4"/>
  <c r="F104" i="4"/>
  <c r="H103" i="4"/>
  <c r="J104" i="4" s="1"/>
  <c r="F163" i="4"/>
  <c r="G163" i="4"/>
  <c r="I162" i="4"/>
  <c r="H162" i="4"/>
  <c r="J163" i="4" s="1"/>
  <c r="E163" i="4"/>
  <c r="H295" i="3"/>
  <c r="J296" i="3" s="1"/>
  <c r="E296" i="3"/>
  <c r="F296" i="3"/>
  <c r="G296" i="3" s="1"/>
  <c r="I295" i="3"/>
  <c r="G19" i="5"/>
  <c r="I18" i="5"/>
  <c r="H18" i="5"/>
  <c r="J19" i="5" s="1"/>
  <c r="F19" i="5"/>
  <c r="E19" i="5"/>
  <c r="J234" i="5"/>
  <c r="I31" i="5"/>
  <c r="F32" i="5"/>
  <c r="H31" i="5"/>
  <c r="J32" i="5" s="1"/>
  <c r="E32" i="5"/>
  <c r="G32" i="5" s="1"/>
  <c r="E57" i="3"/>
  <c r="F57" i="3"/>
  <c r="H56" i="3"/>
  <c r="I56" i="3"/>
  <c r="G57" i="3"/>
  <c r="I6" i="4"/>
  <c r="F7" i="4"/>
  <c r="G7" i="4" s="1"/>
  <c r="H6" i="4"/>
  <c r="J7" i="4" s="1"/>
  <c r="E7" i="4"/>
  <c r="J247" i="5"/>
  <c r="I114" i="4"/>
  <c r="H114" i="4"/>
  <c r="J115" i="4" s="1"/>
  <c r="E115" i="4"/>
  <c r="F115" i="4"/>
  <c r="G115" i="4" s="1"/>
  <c r="H271" i="3"/>
  <c r="E272" i="3"/>
  <c r="F272" i="3"/>
  <c r="G272" i="3" s="1"/>
  <c r="I271" i="3"/>
  <c r="F139" i="5"/>
  <c r="I138" i="5"/>
  <c r="E139" i="5"/>
  <c r="G139" i="5" s="1"/>
  <c r="H138" i="5"/>
  <c r="J139" i="5" s="1"/>
  <c r="J258" i="4"/>
  <c r="H66" i="3"/>
  <c r="J67" i="3" s="1"/>
  <c r="E67" i="3"/>
  <c r="I66" i="3"/>
  <c r="F67" i="3"/>
  <c r="G67" i="3" s="1"/>
  <c r="E116" i="5"/>
  <c r="F116" i="5"/>
  <c r="G116" i="5"/>
  <c r="H115" i="5"/>
  <c r="I115" i="5"/>
  <c r="F151" i="4"/>
  <c r="G151" i="4"/>
  <c r="I150" i="4"/>
  <c r="E151" i="4"/>
  <c r="H150" i="4"/>
  <c r="E80" i="5"/>
  <c r="F80" i="5"/>
  <c r="G80" i="5" s="1"/>
  <c r="H79" i="5"/>
  <c r="I79" i="5"/>
  <c r="G235" i="4"/>
  <c r="E235" i="4"/>
  <c r="F235" i="4"/>
  <c r="H234" i="4"/>
  <c r="J235" i="4" s="1"/>
  <c r="I234" i="4"/>
  <c r="F91" i="5"/>
  <c r="I90" i="5"/>
  <c r="G91" i="5"/>
  <c r="H90" i="5"/>
  <c r="J91" i="5" s="1"/>
  <c r="E91" i="5"/>
  <c r="I198" i="5"/>
  <c r="E199" i="5"/>
  <c r="F199" i="5"/>
  <c r="G199" i="5"/>
  <c r="H198" i="5"/>
  <c r="H18" i="4"/>
  <c r="J19" i="4" s="1"/>
  <c r="I18" i="4"/>
  <c r="E19" i="4"/>
  <c r="F19" i="4"/>
  <c r="G19" i="4"/>
  <c r="G271" i="4"/>
  <c r="I270" i="4"/>
  <c r="E271" i="4"/>
  <c r="F271" i="4"/>
  <c r="H270" i="4"/>
  <c r="J271" i="4" s="1"/>
  <c r="I234" i="5"/>
  <c r="E235" i="5"/>
  <c r="F235" i="5"/>
  <c r="G235" i="5"/>
  <c r="H234" i="5"/>
  <c r="J235" i="5" s="1"/>
  <c r="H91" i="3"/>
  <c r="I91" i="3"/>
  <c r="G92" i="3"/>
  <c r="E92" i="3"/>
  <c r="F92" i="3"/>
  <c r="E152" i="5"/>
  <c r="H151" i="5"/>
  <c r="J152" i="5" s="1"/>
  <c r="F152" i="5"/>
  <c r="I151" i="5"/>
  <c r="G152" i="5"/>
  <c r="G284" i="3"/>
  <c r="H283" i="3"/>
  <c r="J284" i="3" s="1"/>
  <c r="E284" i="3"/>
  <c r="I283" i="3"/>
  <c r="F284" i="3"/>
  <c r="E68" i="5"/>
  <c r="F68" i="5"/>
  <c r="I67" i="5"/>
  <c r="G68" i="5"/>
  <c r="H67" i="5"/>
  <c r="J126" i="5"/>
  <c r="J319" i="4"/>
  <c r="J247" i="3"/>
  <c r="J139" i="3"/>
  <c r="J90" i="4"/>
  <c r="F8" i="4" l="1"/>
  <c r="G8" i="4" s="1"/>
  <c r="E8" i="4"/>
  <c r="I7" i="4"/>
  <c r="H7" i="4"/>
  <c r="J8" i="4" s="1"/>
  <c r="I308" i="3"/>
  <c r="E309" i="3"/>
  <c r="G309" i="3" s="1"/>
  <c r="F309" i="3"/>
  <c r="H308" i="3"/>
  <c r="J309" i="3" s="1"/>
  <c r="E33" i="3"/>
  <c r="F33" i="3"/>
  <c r="I32" i="3"/>
  <c r="H32" i="3"/>
  <c r="J33" i="3" s="1"/>
  <c r="G33" i="3"/>
  <c r="E9" i="1"/>
  <c r="G9" i="1" s="1"/>
  <c r="H8" i="1"/>
  <c r="I8" i="1"/>
  <c r="F9" i="1"/>
  <c r="E105" i="3"/>
  <c r="G105" i="3" s="1"/>
  <c r="F105" i="3"/>
  <c r="H104" i="3"/>
  <c r="J105" i="3" s="1"/>
  <c r="I104" i="3"/>
  <c r="E129" i="3"/>
  <c r="G129" i="3" s="1"/>
  <c r="I128" i="3"/>
  <c r="F129" i="3"/>
  <c r="H128" i="3"/>
  <c r="J129" i="3" s="1"/>
  <c r="F105" i="4"/>
  <c r="G105" i="4"/>
  <c r="H104" i="4"/>
  <c r="J105" i="4" s="1"/>
  <c r="I104" i="4"/>
  <c r="E105" i="4"/>
  <c r="I272" i="3"/>
  <c r="E273" i="3"/>
  <c r="H272" i="3"/>
  <c r="F273" i="3"/>
  <c r="G273" i="3" s="1"/>
  <c r="E309" i="4"/>
  <c r="G309" i="4" s="1"/>
  <c r="F309" i="4"/>
  <c r="H308" i="4"/>
  <c r="I308" i="4"/>
  <c r="H199" i="3"/>
  <c r="G200" i="3"/>
  <c r="I199" i="3"/>
  <c r="E200" i="3"/>
  <c r="F200" i="3"/>
  <c r="H223" i="4"/>
  <c r="J224" i="4" s="1"/>
  <c r="F224" i="4"/>
  <c r="E224" i="4"/>
  <c r="G224" i="4" s="1"/>
  <c r="I223" i="4"/>
  <c r="H104" i="5"/>
  <c r="J105" i="5" s="1"/>
  <c r="F105" i="5"/>
  <c r="E105" i="5"/>
  <c r="G105" i="5" s="1"/>
  <c r="I104" i="5"/>
  <c r="H235" i="3"/>
  <c r="J236" i="3" s="1"/>
  <c r="G236" i="3"/>
  <c r="F236" i="3"/>
  <c r="I235" i="3"/>
  <c r="E236" i="3"/>
  <c r="E33" i="5"/>
  <c r="I32" i="5"/>
  <c r="G33" i="5"/>
  <c r="F33" i="5"/>
  <c r="H32" i="5"/>
  <c r="J33" i="5" s="1"/>
  <c r="E56" i="4"/>
  <c r="G56" i="4" s="1"/>
  <c r="I55" i="4"/>
  <c r="F56" i="4"/>
  <c r="H55" i="4"/>
  <c r="J56" i="4" s="1"/>
  <c r="H285" i="4"/>
  <c r="J286" i="4" s="1"/>
  <c r="I285" i="4"/>
  <c r="F286" i="4"/>
  <c r="E286" i="4"/>
  <c r="G286" i="4"/>
  <c r="H272" i="5"/>
  <c r="F273" i="5"/>
  <c r="I272" i="5"/>
  <c r="E273" i="5"/>
  <c r="G273" i="5" s="1"/>
  <c r="E81" i="3"/>
  <c r="F81" i="3"/>
  <c r="G81" i="3"/>
  <c r="H80" i="3"/>
  <c r="J81" i="3" s="1"/>
  <c r="I80" i="3"/>
  <c r="E128" i="5"/>
  <c r="G128" i="5"/>
  <c r="I127" i="5"/>
  <c r="F128" i="5"/>
  <c r="H127" i="5"/>
  <c r="E260" i="4"/>
  <c r="G260" i="4" s="1"/>
  <c r="F260" i="4"/>
  <c r="I259" i="4"/>
  <c r="H259" i="4"/>
  <c r="J260" i="4" s="1"/>
  <c r="F9" i="2"/>
  <c r="G9" i="2" s="1"/>
  <c r="I8" i="2"/>
  <c r="H8" i="2"/>
  <c r="J9" i="2" s="1"/>
  <c r="E9" i="2"/>
  <c r="H80" i="5"/>
  <c r="I80" i="5"/>
  <c r="E81" i="5"/>
  <c r="G81" i="5" s="1"/>
  <c r="F81" i="5"/>
  <c r="F10" i="7"/>
  <c r="H9" i="7"/>
  <c r="J10" i="7" s="1"/>
  <c r="E10" i="7"/>
  <c r="G10" i="7"/>
  <c r="I9" i="7"/>
  <c r="E92" i="4"/>
  <c r="H91" i="4"/>
  <c r="J92" i="4" s="1"/>
  <c r="F92" i="4"/>
  <c r="I91" i="4"/>
  <c r="G92" i="4"/>
  <c r="E249" i="5"/>
  <c r="F249" i="5"/>
  <c r="G249" i="5" s="1"/>
  <c r="H248" i="5"/>
  <c r="I248" i="5"/>
  <c r="G153" i="3"/>
  <c r="I152" i="3"/>
  <c r="H152" i="3"/>
  <c r="J153" i="3" s="1"/>
  <c r="F153" i="3"/>
  <c r="E153" i="3"/>
  <c r="H115" i="4"/>
  <c r="J116" i="4" s="1"/>
  <c r="F116" i="4"/>
  <c r="G116" i="4" s="1"/>
  <c r="E116" i="4"/>
  <c r="I115" i="4"/>
  <c r="H187" i="4"/>
  <c r="J188" i="4" s="1"/>
  <c r="F188" i="4"/>
  <c r="I187" i="4"/>
  <c r="E188" i="4"/>
  <c r="G188" i="4"/>
  <c r="E10" i="3"/>
  <c r="G10" i="3" s="1"/>
  <c r="F10" i="3"/>
  <c r="I9" i="3"/>
  <c r="H9" i="3"/>
  <c r="J10" i="3" s="1"/>
  <c r="H320" i="5"/>
  <c r="J321" i="5" s="1"/>
  <c r="F321" i="5"/>
  <c r="G321" i="5" s="1"/>
  <c r="I320" i="5"/>
  <c r="E321" i="5"/>
  <c r="E140" i="5"/>
  <c r="G140" i="5" s="1"/>
  <c r="H139" i="5"/>
  <c r="J140" i="5" s="1"/>
  <c r="I139" i="5"/>
  <c r="F140" i="5"/>
  <c r="I296" i="3"/>
  <c r="E297" i="3"/>
  <c r="H296" i="3"/>
  <c r="J297" i="3" s="1"/>
  <c r="F297" i="3"/>
  <c r="G297" i="3"/>
  <c r="E178" i="4"/>
  <c r="F178" i="4"/>
  <c r="H177" i="4"/>
  <c r="J178" i="4" s="1"/>
  <c r="I177" i="4"/>
  <c r="G178" i="4"/>
  <c r="E141" i="3"/>
  <c r="G141" i="3" s="1"/>
  <c r="I140" i="3"/>
  <c r="H140" i="3"/>
  <c r="J141" i="3" s="1"/>
  <c r="F141" i="3"/>
  <c r="E176" i="5"/>
  <c r="H175" i="5"/>
  <c r="I175" i="5"/>
  <c r="F176" i="5"/>
  <c r="G176" i="5"/>
  <c r="E224" i="5"/>
  <c r="G224" i="5" s="1"/>
  <c r="H223" i="5"/>
  <c r="J224" i="5" s="1"/>
  <c r="I223" i="5"/>
  <c r="F224" i="5"/>
  <c r="H19" i="3"/>
  <c r="J20" i="3" s="1"/>
  <c r="I19" i="3"/>
  <c r="G20" i="3"/>
  <c r="E20" i="3"/>
  <c r="F20" i="3"/>
  <c r="E284" i="5"/>
  <c r="H283" i="5"/>
  <c r="J284" i="5" s="1"/>
  <c r="I283" i="5"/>
  <c r="F284" i="5"/>
  <c r="G284" i="5" s="1"/>
  <c r="H67" i="3"/>
  <c r="J68" i="3" s="1"/>
  <c r="I67" i="3"/>
  <c r="E68" i="3"/>
  <c r="G68" i="3" s="1"/>
  <c r="F68" i="3"/>
  <c r="H211" i="4"/>
  <c r="J212" i="4" s="1"/>
  <c r="F212" i="4"/>
  <c r="E212" i="4"/>
  <c r="G212" i="4" s="1"/>
  <c r="I211" i="4"/>
  <c r="H223" i="3"/>
  <c r="J224" i="3" s="1"/>
  <c r="I223" i="3"/>
  <c r="F224" i="3"/>
  <c r="E224" i="3"/>
  <c r="G224" i="3" s="1"/>
  <c r="H127" i="4"/>
  <c r="I127" i="4"/>
  <c r="E128" i="4"/>
  <c r="G128" i="4" s="1"/>
  <c r="F128" i="4"/>
  <c r="E308" i="5"/>
  <c r="H307" i="5"/>
  <c r="I307" i="5"/>
  <c r="F308" i="5"/>
  <c r="G308" i="5"/>
  <c r="H152" i="5"/>
  <c r="J153" i="5" s="1"/>
  <c r="E153" i="5"/>
  <c r="F153" i="5"/>
  <c r="G153" i="5" s="1"/>
  <c r="I152" i="5"/>
  <c r="E92" i="5"/>
  <c r="I91" i="5"/>
  <c r="F92" i="5"/>
  <c r="G92" i="5" s="1"/>
  <c r="H91" i="5"/>
  <c r="J92" i="5" s="1"/>
  <c r="E152" i="4"/>
  <c r="F152" i="4"/>
  <c r="G152" i="4"/>
  <c r="H151" i="4"/>
  <c r="J152" i="4" s="1"/>
  <c r="I151" i="4"/>
  <c r="I320" i="3"/>
  <c r="E321" i="3"/>
  <c r="H320" i="3"/>
  <c r="J321" i="3" s="1"/>
  <c r="F321" i="3"/>
  <c r="G321" i="3" s="1"/>
  <c r="H175" i="3"/>
  <c r="J176" i="3" s="1"/>
  <c r="G176" i="3"/>
  <c r="I175" i="3"/>
  <c r="F176" i="3"/>
  <c r="E176" i="3"/>
  <c r="H248" i="3"/>
  <c r="F249" i="3"/>
  <c r="G249" i="3"/>
  <c r="I248" i="3"/>
  <c r="E249" i="3"/>
  <c r="J8" i="1"/>
  <c r="I332" i="3"/>
  <c r="E333" i="3"/>
  <c r="G333" i="3" s="1"/>
  <c r="H332" i="3"/>
  <c r="J333" i="3" s="1"/>
  <c r="F333" i="3"/>
  <c r="G333" i="5"/>
  <c r="H332" i="5"/>
  <c r="J333" i="5" s="1"/>
  <c r="E333" i="5"/>
  <c r="F333" i="5"/>
  <c r="I332" i="5"/>
  <c r="J139" i="4"/>
  <c r="H211" i="3"/>
  <c r="J212" i="3" s="1"/>
  <c r="I211" i="3"/>
  <c r="E212" i="3"/>
  <c r="G212" i="3" s="1"/>
  <c r="F212" i="3"/>
  <c r="J8" i="5"/>
  <c r="J92" i="3"/>
  <c r="J199" i="5"/>
  <c r="J80" i="5"/>
  <c r="F20" i="5"/>
  <c r="I19" i="5"/>
  <c r="E20" i="5"/>
  <c r="H19" i="5"/>
  <c r="G20" i="5"/>
  <c r="J187" i="4"/>
  <c r="J199" i="3"/>
  <c r="J248" i="3"/>
  <c r="J296" i="5"/>
  <c r="J320" i="5"/>
  <c r="H199" i="4"/>
  <c r="F200" i="4"/>
  <c r="G200" i="4"/>
  <c r="I199" i="4"/>
  <c r="E200" i="4"/>
  <c r="F69" i="4"/>
  <c r="G69" i="4"/>
  <c r="H68" i="4"/>
  <c r="J69" i="4" s="1"/>
  <c r="I68" i="4"/>
  <c r="E69" i="4"/>
  <c r="I284" i="3"/>
  <c r="E285" i="3"/>
  <c r="H284" i="3"/>
  <c r="J285" i="3" s="1"/>
  <c r="F285" i="3"/>
  <c r="G285" i="3"/>
  <c r="F165" i="3"/>
  <c r="H164" i="3"/>
  <c r="J165" i="3" s="1"/>
  <c r="I164" i="3"/>
  <c r="E165" i="3"/>
  <c r="G165" i="3" s="1"/>
  <c r="E164" i="4"/>
  <c r="I163" i="4"/>
  <c r="F164" i="4"/>
  <c r="H163" i="4"/>
  <c r="J164" i="4" s="1"/>
  <c r="G164" i="4"/>
  <c r="E236" i="5"/>
  <c r="H235" i="5"/>
  <c r="I235" i="5"/>
  <c r="F236" i="5"/>
  <c r="G236" i="5"/>
  <c r="H116" i="5"/>
  <c r="G117" i="5"/>
  <c r="I116" i="5"/>
  <c r="F117" i="5"/>
  <c r="E117" i="5"/>
  <c r="J57" i="3"/>
  <c r="J260" i="3"/>
  <c r="J140" i="3"/>
  <c r="F45" i="4"/>
  <c r="E45" i="4"/>
  <c r="G45" i="4" s="1"/>
  <c r="H44" i="4"/>
  <c r="I44" i="4"/>
  <c r="F297" i="4"/>
  <c r="G297" i="4" s="1"/>
  <c r="I296" i="4"/>
  <c r="E297" i="4"/>
  <c r="H296" i="4"/>
  <c r="J297" i="4" s="1"/>
  <c r="I139" i="4"/>
  <c r="F140" i="4"/>
  <c r="G140" i="4"/>
  <c r="E140" i="4"/>
  <c r="H139" i="4"/>
  <c r="J19" i="3"/>
  <c r="H68" i="5"/>
  <c r="G69" i="5"/>
  <c r="I68" i="5"/>
  <c r="E69" i="5"/>
  <c r="F69" i="5"/>
  <c r="E93" i="3"/>
  <c r="G93" i="3" s="1"/>
  <c r="F93" i="3"/>
  <c r="H92" i="3"/>
  <c r="I92" i="3"/>
  <c r="I235" i="4"/>
  <c r="H235" i="4"/>
  <c r="J236" i="4" s="1"/>
  <c r="F236" i="4"/>
  <c r="E236" i="4"/>
  <c r="G236" i="4" s="1"/>
  <c r="E297" i="5"/>
  <c r="F297" i="5"/>
  <c r="G297" i="5" s="1"/>
  <c r="I296" i="5"/>
  <c r="H296" i="5"/>
  <c r="F58" i="3"/>
  <c r="G58" i="3"/>
  <c r="I57" i="3"/>
  <c r="H57" i="3"/>
  <c r="J58" i="3" s="1"/>
  <c r="E58" i="3"/>
  <c r="H8" i="6"/>
  <c r="J9" i="6" s="1"/>
  <c r="F9" i="6"/>
  <c r="I8" i="6"/>
  <c r="E9" i="6"/>
  <c r="G9" i="6" s="1"/>
  <c r="F272" i="4"/>
  <c r="E272" i="4"/>
  <c r="G272" i="4" s="1"/>
  <c r="H271" i="4"/>
  <c r="I271" i="4"/>
  <c r="E80" i="4"/>
  <c r="F80" i="4"/>
  <c r="G80" i="4" s="1"/>
  <c r="H79" i="4"/>
  <c r="J80" i="4" s="1"/>
  <c r="I79" i="4"/>
  <c r="H56" i="5"/>
  <c r="J57" i="5" s="1"/>
  <c r="E57" i="5"/>
  <c r="G57" i="5" s="1"/>
  <c r="F57" i="5"/>
  <c r="I56" i="5"/>
  <c r="I19" i="4"/>
  <c r="E20" i="4"/>
  <c r="H19" i="4"/>
  <c r="J20" i="4" s="1"/>
  <c r="F20" i="4"/>
  <c r="G20" i="4"/>
  <c r="J151" i="4"/>
  <c r="J272" i="3"/>
  <c r="H43" i="3"/>
  <c r="J44" i="3" s="1"/>
  <c r="I43" i="3"/>
  <c r="E44" i="3"/>
  <c r="G44" i="3" s="1"/>
  <c r="F44" i="3"/>
  <c r="J91" i="4"/>
  <c r="I260" i="3"/>
  <c r="E261" i="3"/>
  <c r="F261" i="3"/>
  <c r="G261" i="3"/>
  <c r="H260" i="3"/>
  <c r="E44" i="5"/>
  <c r="I43" i="5"/>
  <c r="F44" i="5"/>
  <c r="G44" i="5" s="1"/>
  <c r="H43" i="5"/>
  <c r="J44" i="5" s="1"/>
  <c r="J259" i="4"/>
  <c r="E248" i="4"/>
  <c r="I247" i="4"/>
  <c r="F248" i="4"/>
  <c r="G248" i="4"/>
  <c r="H247" i="4"/>
  <c r="J248" i="4" s="1"/>
  <c r="I8" i="5"/>
  <c r="H8" i="5"/>
  <c r="E9" i="5"/>
  <c r="F9" i="5"/>
  <c r="G9" i="5" s="1"/>
  <c r="H164" i="5"/>
  <c r="J165" i="5" s="1"/>
  <c r="E165" i="5"/>
  <c r="G165" i="5" s="1"/>
  <c r="F165" i="5"/>
  <c r="I164" i="5"/>
  <c r="E32" i="4"/>
  <c r="F32" i="4"/>
  <c r="G32" i="4" s="1"/>
  <c r="I31" i="4"/>
  <c r="H31" i="4"/>
  <c r="J32" i="4" s="1"/>
  <c r="E200" i="5"/>
  <c r="I199" i="5"/>
  <c r="F200" i="5"/>
  <c r="H199" i="5"/>
  <c r="G200" i="5"/>
  <c r="I188" i="3"/>
  <c r="E189" i="3"/>
  <c r="F189" i="3"/>
  <c r="G189" i="3"/>
  <c r="H188" i="3"/>
  <c r="J189" i="3" s="1"/>
  <c r="E260" i="5"/>
  <c r="H259" i="5"/>
  <c r="I259" i="5"/>
  <c r="F260" i="5"/>
  <c r="G260" i="5"/>
  <c r="F117" i="3"/>
  <c r="H116" i="3"/>
  <c r="I116" i="3"/>
  <c r="E117" i="3"/>
  <c r="G117" i="3"/>
  <c r="E333" i="4"/>
  <c r="G333" i="4" s="1"/>
  <c r="I332" i="4"/>
  <c r="H332" i="4"/>
  <c r="J333" i="4" s="1"/>
  <c r="F333" i="4"/>
  <c r="J116" i="5"/>
  <c r="H188" i="5"/>
  <c r="J189" i="5" s="1"/>
  <c r="G189" i="5"/>
  <c r="I188" i="5"/>
  <c r="E189" i="5"/>
  <c r="F189" i="5"/>
  <c r="J308" i="3"/>
  <c r="E321" i="4"/>
  <c r="H320" i="4"/>
  <c r="J321" i="4" s="1"/>
  <c r="I320" i="4"/>
  <c r="F321" i="4"/>
  <c r="G321" i="4" s="1"/>
  <c r="I212" i="5"/>
  <c r="E213" i="5"/>
  <c r="G213" i="5" s="1"/>
  <c r="H212" i="5"/>
  <c r="J213" i="5" s="1"/>
  <c r="F213" i="5"/>
  <c r="J68" i="5"/>
  <c r="J272" i="5"/>
  <c r="J175" i="5"/>
  <c r="J307" i="5"/>
  <c r="F10" i="5" l="1"/>
  <c r="G10" i="5" s="1"/>
  <c r="I9" i="5"/>
  <c r="H9" i="5"/>
  <c r="J10" i="5" s="1"/>
  <c r="E10" i="5"/>
  <c r="I116" i="4"/>
  <c r="E117" i="4"/>
  <c r="F117" i="4"/>
  <c r="G117" i="4" s="1"/>
  <c r="H116" i="4"/>
  <c r="J117" i="4" s="1"/>
  <c r="I57" i="5"/>
  <c r="F58" i="5"/>
  <c r="H57" i="5"/>
  <c r="J58" i="5" s="1"/>
  <c r="E58" i="5"/>
  <c r="G58" i="5" s="1"/>
  <c r="H45" i="4"/>
  <c r="J46" i="4" s="1"/>
  <c r="F46" i="4"/>
  <c r="E46" i="4"/>
  <c r="G46" i="4" s="1"/>
  <c r="I45" i="4"/>
  <c r="H321" i="4"/>
  <c r="J322" i="4" s="1"/>
  <c r="I321" i="4"/>
  <c r="E322" i="4"/>
  <c r="G322" i="4"/>
  <c r="F322" i="4"/>
  <c r="E45" i="3"/>
  <c r="F45" i="3"/>
  <c r="G45" i="3"/>
  <c r="I44" i="3"/>
  <c r="H44" i="3"/>
  <c r="F81" i="4"/>
  <c r="G81" i="4"/>
  <c r="I80" i="4"/>
  <c r="E81" i="4"/>
  <c r="H80" i="4"/>
  <c r="J81" i="4" s="1"/>
  <c r="F166" i="3"/>
  <c r="I165" i="3"/>
  <c r="H165" i="3"/>
  <c r="J166" i="3" s="1"/>
  <c r="E166" i="3"/>
  <c r="G166" i="3" s="1"/>
  <c r="E154" i="5"/>
  <c r="G154" i="5"/>
  <c r="H153" i="5"/>
  <c r="I153" i="5"/>
  <c r="F154" i="5"/>
  <c r="G285" i="5"/>
  <c r="H284" i="5"/>
  <c r="J285" i="5" s="1"/>
  <c r="I284" i="5"/>
  <c r="E285" i="5"/>
  <c r="F285" i="5"/>
  <c r="H165" i="5"/>
  <c r="J166" i="5" s="1"/>
  <c r="F166" i="5"/>
  <c r="G166" i="5"/>
  <c r="I165" i="5"/>
  <c r="E166" i="5"/>
  <c r="F298" i="5"/>
  <c r="G298" i="5" s="1"/>
  <c r="H297" i="5"/>
  <c r="J298" i="5" s="1"/>
  <c r="E298" i="5"/>
  <c r="I297" i="5"/>
  <c r="H297" i="4"/>
  <c r="J298" i="4" s="1"/>
  <c r="I297" i="4"/>
  <c r="F298" i="4"/>
  <c r="G298" i="4" s="1"/>
  <c r="E298" i="4"/>
  <c r="I128" i="4"/>
  <c r="G129" i="4"/>
  <c r="H128" i="4"/>
  <c r="J129" i="4" s="1"/>
  <c r="F129" i="4"/>
  <c r="E129" i="4"/>
  <c r="I212" i="4"/>
  <c r="F213" i="4"/>
  <c r="H212" i="4"/>
  <c r="J213" i="4" s="1"/>
  <c r="E213" i="4"/>
  <c r="G213" i="4" s="1"/>
  <c r="F82" i="5"/>
  <c r="I81" i="5"/>
  <c r="H81" i="5"/>
  <c r="E82" i="5"/>
  <c r="G82" i="5"/>
  <c r="F94" i="3"/>
  <c r="I93" i="3"/>
  <c r="H93" i="3"/>
  <c r="J94" i="3" s="1"/>
  <c r="E94" i="3"/>
  <c r="G94" i="3" s="1"/>
  <c r="H212" i="3"/>
  <c r="J213" i="3" s="1"/>
  <c r="I212" i="3"/>
  <c r="E213" i="3"/>
  <c r="G213" i="3" s="1"/>
  <c r="F213" i="3"/>
  <c r="I321" i="3"/>
  <c r="F322" i="3"/>
  <c r="G322" i="3"/>
  <c r="H321" i="3"/>
  <c r="J322" i="3" s="1"/>
  <c r="E322" i="3"/>
  <c r="F57" i="4"/>
  <c r="E57" i="4"/>
  <c r="G57" i="4" s="1"/>
  <c r="I56" i="4"/>
  <c r="H56" i="4"/>
  <c r="J57" i="4" s="1"/>
  <c r="I224" i="4"/>
  <c r="F225" i="4"/>
  <c r="H224" i="4"/>
  <c r="J225" i="4" s="1"/>
  <c r="E225" i="4"/>
  <c r="G225" i="4" s="1"/>
  <c r="F130" i="3"/>
  <c r="I129" i="3"/>
  <c r="H129" i="3"/>
  <c r="J130" i="3" s="1"/>
  <c r="E130" i="3"/>
  <c r="G130" i="3" s="1"/>
  <c r="E10" i="1"/>
  <c r="G10" i="1"/>
  <c r="F10" i="1"/>
  <c r="I9" i="1"/>
  <c r="H9" i="1"/>
  <c r="J10" i="1" s="1"/>
  <c r="I309" i="3"/>
  <c r="F310" i="3"/>
  <c r="G310" i="3" s="1"/>
  <c r="H309" i="3"/>
  <c r="E310" i="3"/>
  <c r="I10" i="3"/>
  <c r="E11" i="3"/>
  <c r="G11" i="3"/>
  <c r="H10" i="3"/>
  <c r="J11" i="3" s="1"/>
  <c r="F11" i="3"/>
  <c r="H140" i="5"/>
  <c r="G141" i="5"/>
  <c r="I140" i="5"/>
  <c r="E141" i="5"/>
  <c r="F141" i="5"/>
  <c r="I236" i="4"/>
  <c r="F237" i="4"/>
  <c r="G237" i="4"/>
  <c r="H236" i="4"/>
  <c r="J237" i="4" s="1"/>
  <c r="E237" i="4"/>
  <c r="I260" i="4"/>
  <c r="E261" i="4"/>
  <c r="F261" i="4"/>
  <c r="G261" i="4"/>
  <c r="H260" i="4"/>
  <c r="E273" i="4"/>
  <c r="G273" i="4" s="1"/>
  <c r="H272" i="4"/>
  <c r="J273" i="4" s="1"/>
  <c r="F273" i="4"/>
  <c r="I272" i="4"/>
  <c r="H92" i="5"/>
  <c r="I92" i="5"/>
  <c r="E93" i="5"/>
  <c r="G93" i="5" s="1"/>
  <c r="F93" i="5"/>
  <c r="H224" i="3"/>
  <c r="J225" i="3" s="1"/>
  <c r="I224" i="3"/>
  <c r="E225" i="3"/>
  <c r="F225" i="3"/>
  <c r="G225" i="3"/>
  <c r="I224" i="5"/>
  <c r="F225" i="5"/>
  <c r="H224" i="5"/>
  <c r="J225" i="5" s="1"/>
  <c r="E225" i="5"/>
  <c r="G225" i="5" s="1"/>
  <c r="F250" i="5"/>
  <c r="H249" i="5"/>
  <c r="E250" i="5"/>
  <c r="I249" i="5"/>
  <c r="G250" i="5"/>
  <c r="F33" i="4"/>
  <c r="G33" i="4"/>
  <c r="I32" i="4"/>
  <c r="H32" i="4"/>
  <c r="J33" i="4" s="1"/>
  <c r="E33" i="4"/>
  <c r="I333" i="3"/>
  <c r="F334" i="3"/>
  <c r="G334" i="3"/>
  <c r="H333" i="3"/>
  <c r="J334" i="3" s="1"/>
  <c r="E334" i="3"/>
  <c r="E69" i="3"/>
  <c r="G69" i="3" s="1"/>
  <c r="F69" i="3"/>
  <c r="H68" i="3"/>
  <c r="J69" i="3" s="1"/>
  <c r="I68" i="3"/>
  <c r="F142" i="3"/>
  <c r="I141" i="3"/>
  <c r="H141" i="3"/>
  <c r="J142" i="3" s="1"/>
  <c r="E142" i="3"/>
  <c r="G142" i="3" s="1"/>
  <c r="H309" i="4"/>
  <c r="I309" i="4"/>
  <c r="E310" i="4"/>
  <c r="F310" i="4"/>
  <c r="G310" i="4" s="1"/>
  <c r="F214" i="5"/>
  <c r="I213" i="5"/>
  <c r="E214" i="5"/>
  <c r="H213" i="5"/>
  <c r="G214" i="5"/>
  <c r="I333" i="4"/>
  <c r="E334" i="4"/>
  <c r="H333" i="4"/>
  <c r="F334" i="4"/>
  <c r="G334" i="4"/>
  <c r="H44" i="5"/>
  <c r="F45" i="5"/>
  <c r="G45" i="5" s="1"/>
  <c r="I44" i="5"/>
  <c r="E45" i="5"/>
  <c r="I9" i="6"/>
  <c r="H9" i="6"/>
  <c r="J10" i="6" s="1"/>
  <c r="G10" i="6"/>
  <c r="E10" i="6"/>
  <c r="F10" i="6"/>
  <c r="F322" i="5"/>
  <c r="G322" i="5"/>
  <c r="H321" i="5"/>
  <c r="J322" i="5" s="1"/>
  <c r="E322" i="5"/>
  <c r="I321" i="5"/>
  <c r="F274" i="5"/>
  <c r="E274" i="5"/>
  <c r="G274" i="5"/>
  <c r="H273" i="5"/>
  <c r="I273" i="5"/>
  <c r="H105" i="5"/>
  <c r="J106" i="5" s="1"/>
  <c r="I105" i="5"/>
  <c r="E106" i="5"/>
  <c r="G106" i="5" s="1"/>
  <c r="F106" i="5"/>
  <c r="I273" i="3"/>
  <c r="F274" i="3"/>
  <c r="G274" i="3"/>
  <c r="H273" i="3"/>
  <c r="J274" i="3" s="1"/>
  <c r="E274" i="3"/>
  <c r="F106" i="3"/>
  <c r="G106" i="3"/>
  <c r="I105" i="3"/>
  <c r="E106" i="3"/>
  <c r="H105" i="3"/>
  <c r="J106" i="3" s="1"/>
  <c r="H9" i="2"/>
  <c r="J10" i="2" s="1"/>
  <c r="E10" i="2"/>
  <c r="I9" i="2"/>
  <c r="F10" i="2"/>
  <c r="G10" i="2" s="1"/>
  <c r="H8" i="4"/>
  <c r="J9" i="4" s="1"/>
  <c r="E9" i="4"/>
  <c r="F9" i="4"/>
  <c r="G9" i="4"/>
  <c r="I8" i="4"/>
  <c r="H200" i="5"/>
  <c r="I200" i="5"/>
  <c r="E201" i="5"/>
  <c r="F201" i="5"/>
  <c r="G201" i="5" s="1"/>
  <c r="F93" i="4"/>
  <c r="G93" i="4"/>
  <c r="E93" i="4"/>
  <c r="H92" i="4"/>
  <c r="I92" i="4"/>
  <c r="F82" i="3"/>
  <c r="I81" i="3"/>
  <c r="H81" i="3"/>
  <c r="J82" i="3" s="1"/>
  <c r="E82" i="3"/>
  <c r="G82" i="3" s="1"/>
  <c r="E287" i="4"/>
  <c r="I286" i="4"/>
  <c r="F287" i="4"/>
  <c r="G287" i="4"/>
  <c r="H286" i="4"/>
  <c r="J287" i="4" s="1"/>
  <c r="I105" i="4"/>
  <c r="F106" i="4"/>
  <c r="E106" i="4"/>
  <c r="G106" i="4"/>
  <c r="H105" i="4"/>
  <c r="J106" i="4" s="1"/>
  <c r="H189" i="5"/>
  <c r="J190" i="5" s="1"/>
  <c r="I189" i="5"/>
  <c r="E190" i="5"/>
  <c r="G190" i="5"/>
  <c r="F190" i="5"/>
  <c r="F118" i="3"/>
  <c r="I117" i="3"/>
  <c r="H117" i="3"/>
  <c r="E118" i="3"/>
  <c r="G118" i="3"/>
  <c r="J260" i="5"/>
  <c r="J200" i="5"/>
  <c r="I140" i="4"/>
  <c r="F141" i="4"/>
  <c r="G141" i="4"/>
  <c r="H140" i="4"/>
  <c r="E141" i="4"/>
  <c r="J236" i="5"/>
  <c r="I200" i="4"/>
  <c r="H200" i="4"/>
  <c r="J201" i="4" s="1"/>
  <c r="F201" i="4"/>
  <c r="G201" i="4"/>
  <c r="E201" i="4"/>
  <c r="E21" i="5"/>
  <c r="F21" i="5"/>
  <c r="G21" i="5" s="1"/>
  <c r="H20" i="5"/>
  <c r="J21" i="5" s="1"/>
  <c r="I20" i="5"/>
  <c r="I308" i="5"/>
  <c r="H308" i="5"/>
  <c r="J309" i="5" s="1"/>
  <c r="E309" i="5"/>
  <c r="F309" i="5"/>
  <c r="G309" i="5" s="1"/>
  <c r="E21" i="3"/>
  <c r="F21" i="3"/>
  <c r="H20" i="3"/>
  <c r="I20" i="3"/>
  <c r="G21" i="3"/>
  <c r="H176" i="5"/>
  <c r="F177" i="5"/>
  <c r="G177" i="5" s="1"/>
  <c r="I176" i="5"/>
  <c r="E177" i="5"/>
  <c r="J128" i="5"/>
  <c r="H200" i="3"/>
  <c r="I200" i="3"/>
  <c r="E201" i="3"/>
  <c r="F201" i="3"/>
  <c r="G201" i="3"/>
  <c r="J273" i="3"/>
  <c r="F34" i="3"/>
  <c r="I33" i="3"/>
  <c r="E34" i="3"/>
  <c r="G34" i="3" s="1"/>
  <c r="H33" i="3"/>
  <c r="J34" i="3" s="1"/>
  <c r="J9" i="5"/>
  <c r="J297" i="5"/>
  <c r="J45" i="4"/>
  <c r="J20" i="5"/>
  <c r="J128" i="4"/>
  <c r="F154" i="3"/>
  <c r="G154" i="3" s="1"/>
  <c r="I153" i="3"/>
  <c r="H153" i="3"/>
  <c r="J154" i="3" s="1"/>
  <c r="E154" i="3"/>
  <c r="H236" i="3"/>
  <c r="J237" i="3" s="1"/>
  <c r="I236" i="3"/>
  <c r="E237" i="3"/>
  <c r="G237" i="3" s="1"/>
  <c r="F237" i="3"/>
  <c r="J200" i="3"/>
  <c r="I261" i="3"/>
  <c r="F262" i="3"/>
  <c r="G262" i="3"/>
  <c r="H261" i="3"/>
  <c r="E262" i="3"/>
  <c r="J200" i="4"/>
  <c r="F179" i="4"/>
  <c r="G179" i="4"/>
  <c r="I178" i="4"/>
  <c r="H178" i="4"/>
  <c r="J179" i="4" s="1"/>
  <c r="E179" i="4"/>
  <c r="E118" i="5"/>
  <c r="F118" i="5"/>
  <c r="G118" i="5"/>
  <c r="H117" i="5"/>
  <c r="I117" i="5"/>
  <c r="J308" i="5"/>
  <c r="J249" i="5"/>
  <c r="J309" i="4"/>
  <c r="J69" i="5"/>
  <c r="J117" i="5"/>
  <c r="I285" i="3"/>
  <c r="F286" i="3"/>
  <c r="G286" i="3"/>
  <c r="H285" i="3"/>
  <c r="J286" i="3" s="1"/>
  <c r="E286" i="3"/>
  <c r="E70" i="4"/>
  <c r="G70" i="4" s="1"/>
  <c r="F70" i="4"/>
  <c r="H69" i="4"/>
  <c r="J70" i="4" s="1"/>
  <c r="I69" i="4"/>
  <c r="F250" i="3"/>
  <c r="I249" i="3"/>
  <c r="E250" i="3"/>
  <c r="G250" i="3"/>
  <c r="H249" i="3"/>
  <c r="H58" i="3"/>
  <c r="E59" i="3"/>
  <c r="I58" i="3"/>
  <c r="F59" i="3"/>
  <c r="G59" i="3" s="1"/>
  <c r="E177" i="3"/>
  <c r="F177" i="3"/>
  <c r="G177" i="3" s="1"/>
  <c r="H176" i="3"/>
  <c r="J177" i="3" s="1"/>
  <c r="I176" i="3"/>
  <c r="J117" i="3"/>
  <c r="E21" i="4"/>
  <c r="G21" i="4" s="1"/>
  <c r="F21" i="4"/>
  <c r="H20" i="4"/>
  <c r="J21" i="4" s="1"/>
  <c r="I20" i="4"/>
  <c r="E70" i="5"/>
  <c r="H69" i="5"/>
  <c r="J70" i="5" s="1"/>
  <c r="F70" i="5"/>
  <c r="G70" i="5" s="1"/>
  <c r="I69" i="5"/>
  <c r="J176" i="5"/>
  <c r="H128" i="5"/>
  <c r="J129" i="5" s="1"/>
  <c r="I128" i="5"/>
  <c r="E129" i="5"/>
  <c r="F129" i="5"/>
  <c r="G129" i="5" s="1"/>
  <c r="G34" i="5"/>
  <c r="F34" i="5"/>
  <c r="H33" i="5"/>
  <c r="J34" i="5" s="1"/>
  <c r="I33" i="5"/>
  <c r="E34" i="5"/>
  <c r="J93" i="3"/>
  <c r="H10" i="7"/>
  <c r="J11" i="7" s="1"/>
  <c r="E11" i="7"/>
  <c r="I10" i="7"/>
  <c r="F11" i="7"/>
  <c r="G11" i="7" s="1"/>
  <c r="J81" i="5"/>
  <c r="J273" i="5"/>
  <c r="I297" i="3"/>
  <c r="F298" i="3"/>
  <c r="G298" i="3"/>
  <c r="H297" i="3"/>
  <c r="J298" i="3" s="1"/>
  <c r="E298" i="3"/>
  <c r="H164" i="4"/>
  <c r="J165" i="4" s="1"/>
  <c r="I164" i="4"/>
  <c r="E165" i="4"/>
  <c r="F165" i="4"/>
  <c r="G165" i="4"/>
  <c r="F190" i="3"/>
  <c r="G190" i="3" s="1"/>
  <c r="I189" i="3"/>
  <c r="H189" i="3"/>
  <c r="E190" i="3"/>
  <c r="J272" i="4"/>
  <c r="F334" i="5"/>
  <c r="E334" i="5"/>
  <c r="G334" i="5" s="1"/>
  <c r="I333" i="5"/>
  <c r="H333" i="5"/>
  <c r="J334" i="5" s="1"/>
  <c r="H152" i="4"/>
  <c r="I152" i="4"/>
  <c r="E153" i="4"/>
  <c r="F153" i="4"/>
  <c r="G153" i="4" s="1"/>
  <c r="I188" i="4"/>
  <c r="E189" i="4"/>
  <c r="G189" i="4" s="1"/>
  <c r="F189" i="4"/>
  <c r="H188" i="4"/>
  <c r="J189" i="4" s="1"/>
  <c r="I248" i="4"/>
  <c r="H248" i="4"/>
  <c r="J249" i="4" s="1"/>
  <c r="E249" i="4"/>
  <c r="F249" i="4"/>
  <c r="G249" i="4" s="1"/>
  <c r="I260" i="5"/>
  <c r="H260" i="5"/>
  <c r="J261" i="5" s="1"/>
  <c r="E261" i="5"/>
  <c r="F261" i="5"/>
  <c r="G261" i="5" s="1"/>
  <c r="H236" i="5"/>
  <c r="I236" i="5"/>
  <c r="E237" i="5"/>
  <c r="F237" i="5"/>
  <c r="G237" i="5" s="1"/>
  <c r="J261" i="3"/>
  <c r="J140" i="4"/>
  <c r="J249" i="3"/>
  <c r="J9" i="1"/>
  <c r="E94" i="5" l="1"/>
  <c r="G94" i="5" s="1"/>
  <c r="F94" i="5"/>
  <c r="H93" i="5"/>
  <c r="I93" i="5"/>
  <c r="E335" i="5"/>
  <c r="F335" i="5"/>
  <c r="H334" i="5"/>
  <c r="J335" i="5" s="1"/>
  <c r="I334" i="5"/>
  <c r="G335" i="5"/>
  <c r="F310" i="5"/>
  <c r="H309" i="5"/>
  <c r="I309" i="5"/>
  <c r="E310" i="5"/>
  <c r="G310" i="5"/>
  <c r="F59" i="5"/>
  <c r="I58" i="5"/>
  <c r="H58" i="5"/>
  <c r="J59" i="5" s="1"/>
  <c r="E59" i="5"/>
  <c r="G59" i="5"/>
  <c r="E311" i="3"/>
  <c r="H310" i="3"/>
  <c r="F311" i="3"/>
  <c r="G311" i="3" s="1"/>
  <c r="I310" i="3"/>
  <c r="F130" i="5"/>
  <c r="G130" i="5" s="1"/>
  <c r="H129" i="5"/>
  <c r="J130" i="5" s="1"/>
  <c r="E130" i="5"/>
  <c r="I129" i="5"/>
  <c r="F178" i="3"/>
  <c r="G178" i="3" s="1"/>
  <c r="I177" i="3"/>
  <c r="E178" i="3"/>
  <c r="H177" i="3"/>
  <c r="J178" i="3" s="1"/>
  <c r="H34" i="3"/>
  <c r="J35" i="3" s="1"/>
  <c r="E35" i="3"/>
  <c r="G35" i="3" s="1"/>
  <c r="I34" i="3"/>
  <c r="F35" i="3"/>
  <c r="F70" i="3"/>
  <c r="I69" i="3"/>
  <c r="E70" i="3"/>
  <c r="G70" i="3" s="1"/>
  <c r="H69" i="3"/>
  <c r="J70" i="3" s="1"/>
  <c r="G226" i="5"/>
  <c r="H225" i="5"/>
  <c r="I225" i="5"/>
  <c r="E226" i="5"/>
  <c r="F226" i="5"/>
  <c r="H273" i="4"/>
  <c r="I273" i="4"/>
  <c r="E274" i="4"/>
  <c r="G274" i="4" s="1"/>
  <c r="F274" i="4"/>
  <c r="I57" i="4"/>
  <c r="H57" i="4"/>
  <c r="F58" i="4"/>
  <c r="E58" i="4"/>
  <c r="G58" i="4"/>
  <c r="F214" i="3"/>
  <c r="I213" i="3"/>
  <c r="G214" i="3"/>
  <c r="H213" i="3"/>
  <c r="J214" i="3" s="1"/>
  <c r="E214" i="3"/>
  <c r="H46" i="4"/>
  <c r="J47" i="4" s="1"/>
  <c r="I46" i="4"/>
  <c r="E47" i="4"/>
  <c r="G47" i="4" s="1"/>
  <c r="F47" i="4"/>
  <c r="E118" i="4"/>
  <c r="F118" i="4"/>
  <c r="G118" i="4" s="1"/>
  <c r="H117" i="4"/>
  <c r="I117" i="4"/>
  <c r="F262" i="5"/>
  <c r="G262" i="5" s="1"/>
  <c r="H261" i="5"/>
  <c r="J262" i="5" s="1"/>
  <c r="I261" i="5"/>
  <c r="E262" i="5"/>
  <c r="E191" i="3"/>
  <c r="H190" i="3"/>
  <c r="J191" i="3" s="1"/>
  <c r="I190" i="3"/>
  <c r="F191" i="3"/>
  <c r="G191" i="3"/>
  <c r="E155" i="3"/>
  <c r="F155" i="3"/>
  <c r="G155" i="3"/>
  <c r="H154" i="3"/>
  <c r="I154" i="3"/>
  <c r="H21" i="5"/>
  <c r="J22" i="5" s="1"/>
  <c r="G22" i="5"/>
  <c r="F22" i="5"/>
  <c r="I21" i="5"/>
  <c r="E22" i="5"/>
  <c r="H45" i="5"/>
  <c r="J46" i="5" s="1"/>
  <c r="E46" i="5"/>
  <c r="F46" i="5"/>
  <c r="G46" i="5" s="1"/>
  <c r="I45" i="5"/>
  <c r="E143" i="3"/>
  <c r="I142" i="3"/>
  <c r="F143" i="3"/>
  <c r="G143" i="3" s="1"/>
  <c r="H142" i="3"/>
  <c r="E226" i="4"/>
  <c r="F226" i="4"/>
  <c r="H225" i="4"/>
  <c r="J226" i="4" s="1"/>
  <c r="G226" i="4"/>
  <c r="I225" i="4"/>
  <c r="H59" i="3"/>
  <c r="I59" i="3"/>
  <c r="F60" i="3"/>
  <c r="G60" i="3" s="1"/>
  <c r="E60" i="3"/>
  <c r="E190" i="4"/>
  <c r="F190" i="4"/>
  <c r="H189" i="4"/>
  <c r="I189" i="4"/>
  <c r="G190" i="4"/>
  <c r="F238" i="3"/>
  <c r="I237" i="3"/>
  <c r="E238" i="3"/>
  <c r="G238" i="3"/>
  <c r="H237" i="3"/>
  <c r="J238" i="3" s="1"/>
  <c r="H94" i="3"/>
  <c r="E95" i="3"/>
  <c r="F95" i="3"/>
  <c r="G95" i="3" s="1"/>
  <c r="I94" i="3"/>
  <c r="E22" i="4"/>
  <c r="G22" i="4" s="1"/>
  <c r="F22" i="4"/>
  <c r="H21" i="4"/>
  <c r="I21" i="4"/>
  <c r="H177" i="5"/>
  <c r="J178" i="5" s="1"/>
  <c r="I177" i="5"/>
  <c r="G178" i="5"/>
  <c r="F178" i="5"/>
  <c r="E178" i="5"/>
  <c r="H82" i="3"/>
  <c r="J83" i="3" s="1"/>
  <c r="E83" i="3"/>
  <c r="G83" i="3"/>
  <c r="I82" i="3"/>
  <c r="F83" i="3"/>
  <c r="E214" i="4"/>
  <c r="F214" i="4"/>
  <c r="H213" i="4"/>
  <c r="J214" i="4" s="1"/>
  <c r="G214" i="4"/>
  <c r="I213" i="4"/>
  <c r="I298" i="5"/>
  <c r="E299" i="5"/>
  <c r="F299" i="5"/>
  <c r="G299" i="5"/>
  <c r="H298" i="5"/>
  <c r="J299" i="5" s="1"/>
  <c r="E167" i="3"/>
  <c r="G167" i="3" s="1"/>
  <c r="F167" i="3"/>
  <c r="I166" i="3"/>
  <c r="H166" i="3"/>
  <c r="J167" i="3" s="1"/>
  <c r="F238" i="5"/>
  <c r="G238" i="5"/>
  <c r="I237" i="5"/>
  <c r="H237" i="5"/>
  <c r="J238" i="5" s="1"/>
  <c r="E238" i="5"/>
  <c r="E250" i="4"/>
  <c r="H249" i="4"/>
  <c r="J250" i="4" s="1"/>
  <c r="F250" i="4"/>
  <c r="G250" i="4" s="1"/>
  <c r="I249" i="4"/>
  <c r="E154" i="4"/>
  <c r="G154" i="4"/>
  <c r="H153" i="4"/>
  <c r="J154" i="4" s="1"/>
  <c r="F154" i="4"/>
  <c r="I153" i="4"/>
  <c r="E202" i="5"/>
  <c r="F202" i="5"/>
  <c r="G202" i="5"/>
  <c r="H201" i="5"/>
  <c r="I201" i="5"/>
  <c r="F107" i="5"/>
  <c r="I106" i="5"/>
  <c r="H106" i="5"/>
  <c r="J107" i="5" s="1"/>
  <c r="G107" i="5"/>
  <c r="E107" i="5"/>
  <c r="E311" i="4"/>
  <c r="G311" i="4"/>
  <c r="H310" i="4"/>
  <c r="I310" i="4"/>
  <c r="F311" i="4"/>
  <c r="H11" i="7"/>
  <c r="J12" i="7" s="1"/>
  <c r="E12" i="7"/>
  <c r="G12" i="7" s="1"/>
  <c r="I11" i="7"/>
  <c r="F12" i="7"/>
  <c r="F71" i="5"/>
  <c r="G71" i="5" s="1"/>
  <c r="I70" i="5"/>
  <c r="H70" i="5"/>
  <c r="E71" i="5"/>
  <c r="H70" i="4"/>
  <c r="J71" i="4" s="1"/>
  <c r="I70" i="4"/>
  <c r="F71" i="4"/>
  <c r="E71" i="4"/>
  <c r="G71" i="4"/>
  <c r="E11" i="2"/>
  <c r="H10" i="2"/>
  <c r="J11" i="2" s="1"/>
  <c r="I10" i="2"/>
  <c r="F11" i="2"/>
  <c r="G11" i="2" s="1"/>
  <c r="E131" i="3"/>
  <c r="G131" i="3"/>
  <c r="I130" i="3"/>
  <c r="F131" i="3"/>
  <c r="H130" i="3"/>
  <c r="E299" i="4"/>
  <c r="G299" i="4" s="1"/>
  <c r="F299" i="4"/>
  <c r="H298" i="4"/>
  <c r="J299" i="4" s="1"/>
  <c r="I298" i="4"/>
  <c r="F11" i="5"/>
  <c r="G11" i="5" s="1"/>
  <c r="E11" i="5"/>
  <c r="H10" i="5"/>
  <c r="J11" i="5" s="1"/>
  <c r="I10" i="5"/>
  <c r="F288" i="4"/>
  <c r="G288" i="4"/>
  <c r="H287" i="4"/>
  <c r="J288" i="4" s="1"/>
  <c r="I287" i="4"/>
  <c r="E288" i="4"/>
  <c r="H106" i="3"/>
  <c r="J107" i="3" s="1"/>
  <c r="E107" i="3"/>
  <c r="G107" i="3" s="1"/>
  <c r="I106" i="3"/>
  <c r="F107" i="3"/>
  <c r="I10" i="1"/>
  <c r="F11" i="1"/>
  <c r="E11" i="1"/>
  <c r="H10" i="1"/>
  <c r="G11" i="1"/>
  <c r="F83" i="5"/>
  <c r="I82" i="5"/>
  <c r="H82" i="5"/>
  <c r="J83" i="5" s="1"/>
  <c r="E83" i="5"/>
  <c r="G83" i="5"/>
  <c r="E82" i="4"/>
  <c r="F82" i="4"/>
  <c r="G82" i="4" s="1"/>
  <c r="H81" i="4"/>
  <c r="J82" i="4" s="1"/>
  <c r="I81" i="4"/>
  <c r="E323" i="4"/>
  <c r="I322" i="4"/>
  <c r="H322" i="4"/>
  <c r="J323" i="4" s="1"/>
  <c r="F323" i="4"/>
  <c r="G323" i="4"/>
  <c r="J153" i="4"/>
  <c r="J190" i="3"/>
  <c r="F202" i="3"/>
  <c r="I201" i="3"/>
  <c r="G202" i="3"/>
  <c r="H201" i="3"/>
  <c r="J202" i="3" s="1"/>
  <c r="E202" i="3"/>
  <c r="J201" i="5"/>
  <c r="G34" i="4"/>
  <c r="I33" i="4"/>
  <c r="H33" i="4"/>
  <c r="J34" i="4" s="1"/>
  <c r="E34" i="4"/>
  <c r="F34" i="4"/>
  <c r="I141" i="5"/>
  <c r="E142" i="5"/>
  <c r="F142" i="5"/>
  <c r="G142" i="5" s="1"/>
  <c r="H141" i="5"/>
  <c r="J142" i="5" s="1"/>
  <c r="J310" i="3"/>
  <c r="J141" i="4"/>
  <c r="J118" i="3"/>
  <c r="J93" i="4"/>
  <c r="J334" i="4"/>
  <c r="J141" i="5"/>
  <c r="J82" i="5"/>
  <c r="F286" i="5"/>
  <c r="I285" i="5"/>
  <c r="H285" i="5"/>
  <c r="J286" i="5" s="1"/>
  <c r="E286" i="5"/>
  <c r="G286" i="5" s="1"/>
  <c r="J45" i="3"/>
  <c r="H34" i="5"/>
  <c r="J35" i="5" s="1"/>
  <c r="G35" i="5"/>
  <c r="I34" i="5"/>
  <c r="E35" i="5"/>
  <c r="F35" i="5"/>
  <c r="I250" i="5"/>
  <c r="E251" i="5"/>
  <c r="F251" i="5"/>
  <c r="G251" i="5"/>
  <c r="H250" i="5"/>
  <c r="J251" i="5" s="1"/>
  <c r="E299" i="3"/>
  <c r="H298" i="3"/>
  <c r="J299" i="3" s="1"/>
  <c r="F299" i="3"/>
  <c r="G299" i="3"/>
  <c r="I298" i="3"/>
  <c r="E202" i="4"/>
  <c r="F202" i="4"/>
  <c r="G202" i="4" s="1"/>
  <c r="H201" i="4"/>
  <c r="J202" i="4" s="1"/>
  <c r="I201" i="4"/>
  <c r="I322" i="5"/>
  <c r="E323" i="5"/>
  <c r="G323" i="5"/>
  <c r="H322" i="5"/>
  <c r="F323" i="5"/>
  <c r="E166" i="4"/>
  <c r="G166" i="4" s="1"/>
  <c r="I165" i="4"/>
  <c r="H165" i="4"/>
  <c r="J166" i="4" s="1"/>
  <c r="F166" i="4"/>
  <c r="F119" i="5"/>
  <c r="I118" i="5"/>
  <c r="E119" i="5"/>
  <c r="G119" i="5" s="1"/>
  <c r="H118" i="5"/>
  <c r="J119" i="5" s="1"/>
  <c r="J274" i="5"/>
  <c r="I214" i="5"/>
  <c r="H214" i="5"/>
  <c r="J215" i="5" s="1"/>
  <c r="F215" i="5"/>
  <c r="G215" i="5" s="1"/>
  <c r="E215" i="5"/>
  <c r="F226" i="3"/>
  <c r="I225" i="3"/>
  <c r="H225" i="3"/>
  <c r="J226" i="3" s="1"/>
  <c r="E226" i="3"/>
  <c r="G226" i="3" s="1"/>
  <c r="E262" i="4"/>
  <c r="G262" i="4" s="1"/>
  <c r="H261" i="4"/>
  <c r="I261" i="4"/>
  <c r="F262" i="4"/>
  <c r="H11" i="3"/>
  <c r="J12" i="3" s="1"/>
  <c r="E12" i="3"/>
  <c r="G12" i="3" s="1"/>
  <c r="I11" i="3"/>
  <c r="F12" i="3"/>
  <c r="E130" i="4"/>
  <c r="G130" i="4" s="1"/>
  <c r="F130" i="4"/>
  <c r="H129" i="4"/>
  <c r="I129" i="4"/>
  <c r="J154" i="5"/>
  <c r="E263" i="3"/>
  <c r="H262" i="3"/>
  <c r="F263" i="3"/>
  <c r="G263" i="3" s="1"/>
  <c r="I262" i="3"/>
  <c r="H10" i="6"/>
  <c r="J11" i="6" s="1"/>
  <c r="F11" i="6"/>
  <c r="I10" i="6"/>
  <c r="E11" i="6"/>
  <c r="G11" i="6" s="1"/>
  <c r="J177" i="5"/>
  <c r="E142" i="4"/>
  <c r="F142" i="4"/>
  <c r="H141" i="4"/>
  <c r="I141" i="4"/>
  <c r="G142" i="4"/>
  <c r="E238" i="4"/>
  <c r="G238" i="4" s="1"/>
  <c r="F238" i="4"/>
  <c r="I237" i="4"/>
  <c r="H237" i="4"/>
  <c r="J238" i="4" s="1"/>
  <c r="J118" i="5"/>
  <c r="H93" i="4"/>
  <c r="F94" i="4"/>
  <c r="G94" i="4" s="1"/>
  <c r="I93" i="4"/>
  <c r="E94" i="4"/>
  <c r="E275" i="3"/>
  <c r="H274" i="3"/>
  <c r="F275" i="3"/>
  <c r="G275" i="3"/>
  <c r="I274" i="3"/>
  <c r="I274" i="5"/>
  <c r="E275" i="5"/>
  <c r="H274" i="5"/>
  <c r="G275" i="5"/>
  <c r="F275" i="5"/>
  <c r="J310" i="4"/>
  <c r="J250" i="5"/>
  <c r="J93" i="5"/>
  <c r="F155" i="5"/>
  <c r="I154" i="5"/>
  <c r="H154" i="5"/>
  <c r="J155" i="5" s="1"/>
  <c r="E155" i="5"/>
  <c r="G155" i="5" s="1"/>
  <c r="E251" i="3"/>
  <c r="I250" i="3"/>
  <c r="F251" i="3"/>
  <c r="G251" i="3"/>
  <c r="H250" i="3"/>
  <c r="H118" i="3"/>
  <c r="J119" i="3" s="1"/>
  <c r="E119" i="3"/>
  <c r="I118" i="3"/>
  <c r="F119" i="3"/>
  <c r="G119" i="3"/>
  <c r="I334" i="4"/>
  <c r="E335" i="4"/>
  <c r="F335" i="4"/>
  <c r="H334" i="4"/>
  <c r="J335" i="4" s="1"/>
  <c r="G335" i="4"/>
  <c r="E287" i="3"/>
  <c r="H286" i="3"/>
  <c r="J287" i="3" s="1"/>
  <c r="F287" i="3"/>
  <c r="I286" i="3"/>
  <c r="G287" i="3"/>
  <c r="G180" i="4"/>
  <c r="I179" i="4"/>
  <c r="E180" i="4"/>
  <c r="F180" i="4"/>
  <c r="H179" i="4"/>
  <c r="J180" i="4" s="1"/>
  <c r="H106" i="4"/>
  <c r="J107" i="4" s="1"/>
  <c r="I106" i="4"/>
  <c r="G107" i="4"/>
  <c r="F107" i="4"/>
  <c r="E107" i="4"/>
  <c r="E335" i="3"/>
  <c r="G335" i="3" s="1"/>
  <c r="H334" i="3"/>
  <c r="F335" i="3"/>
  <c r="I334" i="3"/>
  <c r="E323" i="3"/>
  <c r="H322" i="3"/>
  <c r="J323" i="3" s="1"/>
  <c r="F323" i="3"/>
  <c r="G323" i="3"/>
  <c r="I322" i="3"/>
  <c r="F167" i="5"/>
  <c r="I166" i="5"/>
  <c r="E167" i="5"/>
  <c r="G167" i="5"/>
  <c r="H166" i="5"/>
  <c r="J167" i="5" s="1"/>
  <c r="J237" i="5"/>
  <c r="F22" i="3"/>
  <c r="G22" i="3" s="1"/>
  <c r="I21" i="3"/>
  <c r="H21" i="3"/>
  <c r="J22" i="3" s="1"/>
  <c r="E22" i="3"/>
  <c r="H9" i="4"/>
  <c r="J10" i="4" s="1"/>
  <c r="I9" i="4"/>
  <c r="G10" i="4"/>
  <c r="E10" i="4"/>
  <c r="F10" i="4"/>
  <c r="J261" i="4"/>
  <c r="F46" i="3"/>
  <c r="G46" i="3"/>
  <c r="I45" i="3"/>
  <c r="E46" i="3"/>
  <c r="H45" i="3"/>
  <c r="J46" i="3" s="1"/>
  <c r="J201" i="3"/>
  <c r="J59" i="3"/>
  <c r="J21" i="3"/>
  <c r="F191" i="5"/>
  <c r="I190" i="5"/>
  <c r="G191" i="5"/>
  <c r="H190" i="5"/>
  <c r="J191" i="5" s="1"/>
  <c r="E191" i="5"/>
  <c r="J214" i="5"/>
  <c r="J250" i="3"/>
  <c r="J262" i="3"/>
  <c r="J45" i="5"/>
  <c r="I263" i="3" l="1"/>
  <c r="E264" i="3"/>
  <c r="F264" i="3"/>
  <c r="G264" i="3" s="1"/>
  <c r="H263" i="3"/>
  <c r="J264" i="3" s="1"/>
  <c r="F167" i="4"/>
  <c r="G167" i="4"/>
  <c r="H166" i="4"/>
  <c r="J167" i="4" s="1"/>
  <c r="I166" i="4"/>
  <c r="E167" i="4"/>
  <c r="H167" i="3"/>
  <c r="J168" i="3" s="1"/>
  <c r="E168" i="3"/>
  <c r="G168" i="3" s="1"/>
  <c r="F168" i="3"/>
  <c r="I167" i="3"/>
  <c r="E61" i="3"/>
  <c r="F61" i="3"/>
  <c r="G61" i="3"/>
  <c r="H60" i="3"/>
  <c r="I60" i="3"/>
  <c r="H22" i="3"/>
  <c r="J23" i="3" s="1"/>
  <c r="E23" i="3"/>
  <c r="F23" i="3"/>
  <c r="G23" i="3" s="1"/>
  <c r="I22" i="3"/>
  <c r="E216" i="5"/>
  <c r="I215" i="5"/>
  <c r="F216" i="5"/>
  <c r="G216" i="5" s="1"/>
  <c r="H215" i="5"/>
  <c r="J216" i="5" s="1"/>
  <c r="H82" i="4"/>
  <c r="J83" i="4" s="1"/>
  <c r="I82" i="4"/>
  <c r="F83" i="4"/>
  <c r="E83" i="4"/>
  <c r="G83" i="4"/>
  <c r="F12" i="5"/>
  <c r="H11" i="5"/>
  <c r="J12" i="5" s="1"/>
  <c r="I11" i="5"/>
  <c r="E12" i="5"/>
  <c r="G12" i="5"/>
  <c r="E251" i="4"/>
  <c r="H250" i="4"/>
  <c r="J251" i="4" s="1"/>
  <c r="I250" i="4"/>
  <c r="F251" i="4"/>
  <c r="G251" i="4" s="1"/>
  <c r="F47" i="5"/>
  <c r="I46" i="5"/>
  <c r="G47" i="5"/>
  <c r="H46" i="5"/>
  <c r="E47" i="5"/>
  <c r="E119" i="4"/>
  <c r="F119" i="4"/>
  <c r="G119" i="4" s="1"/>
  <c r="H118" i="4"/>
  <c r="J119" i="4" s="1"/>
  <c r="I118" i="4"/>
  <c r="F131" i="5"/>
  <c r="I130" i="5"/>
  <c r="H130" i="5"/>
  <c r="J131" i="5" s="1"/>
  <c r="E131" i="5"/>
  <c r="G131" i="5" s="1"/>
  <c r="H94" i="4"/>
  <c r="J95" i="4" s="1"/>
  <c r="I94" i="4"/>
  <c r="E95" i="4"/>
  <c r="F95" i="4"/>
  <c r="G95" i="4" s="1"/>
  <c r="F143" i="5"/>
  <c r="G143" i="5" s="1"/>
  <c r="I142" i="5"/>
  <c r="H142" i="5"/>
  <c r="J143" i="5" s="1"/>
  <c r="E143" i="5"/>
  <c r="G13" i="7"/>
  <c r="I12" i="7"/>
  <c r="E13" i="7"/>
  <c r="F13" i="7"/>
  <c r="H12" i="7"/>
  <c r="J13" i="7" s="1"/>
  <c r="E275" i="4"/>
  <c r="G275" i="4" s="1"/>
  <c r="H274" i="4"/>
  <c r="J275" i="4" s="1"/>
  <c r="I274" i="4"/>
  <c r="F275" i="4"/>
  <c r="E131" i="4"/>
  <c r="G131" i="4" s="1"/>
  <c r="F131" i="4"/>
  <c r="H130" i="4"/>
  <c r="I130" i="4"/>
  <c r="E263" i="4"/>
  <c r="F263" i="4"/>
  <c r="G263" i="4" s="1"/>
  <c r="I262" i="4"/>
  <c r="H262" i="4"/>
  <c r="J263" i="4" s="1"/>
  <c r="I11" i="2"/>
  <c r="G12" i="2"/>
  <c r="H11" i="2"/>
  <c r="J12" i="2" s="1"/>
  <c r="E12" i="2"/>
  <c r="F12" i="2"/>
  <c r="H70" i="3"/>
  <c r="J71" i="3" s="1"/>
  <c r="E71" i="3"/>
  <c r="F71" i="3"/>
  <c r="G71" i="3"/>
  <c r="I70" i="3"/>
  <c r="G312" i="3"/>
  <c r="I311" i="3"/>
  <c r="E312" i="3"/>
  <c r="F312" i="3"/>
  <c r="H311" i="3"/>
  <c r="E227" i="3"/>
  <c r="H226" i="3"/>
  <c r="J227" i="3" s="1"/>
  <c r="I226" i="3"/>
  <c r="G227" i="3"/>
  <c r="F227" i="3"/>
  <c r="G203" i="4"/>
  <c r="H202" i="4"/>
  <c r="J203" i="4" s="1"/>
  <c r="I202" i="4"/>
  <c r="E203" i="4"/>
  <c r="F203" i="4"/>
  <c r="H22" i="4"/>
  <c r="I22" i="4"/>
  <c r="F23" i="4"/>
  <c r="E23" i="4"/>
  <c r="G23" i="4" s="1"/>
  <c r="E48" i="4"/>
  <c r="F48" i="4"/>
  <c r="H47" i="4"/>
  <c r="G48" i="4"/>
  <c r="I47" i="4"/>
  <c r="F300" i="4"/>
  <c r="E300" i="4"/>
  <c r="G300" i="4" s="1"/>
  <c r="H299" i="4"/>
  <c r="J300" i="4" s="1"/>
  <c r="I299" i="4"/>
  <c r="H143" i="3"/>
  <c r="G144" i="3"/>
  <c r="I143" i="3"/>
  <c r="F144" i="3"/>
  <c r="E144" i="3"/>
  <c r="E179" i="3"/>
  <c r="G179" i="3" s="1"/>
  <c r="I178" i="3"/>
  <c r="F179" i="3"/>
  <c r="H178" i="3"/>
  <c r="J179" i="3" s="1"/>
  <c r="F13" i="3"/>
  <c r="E13" i="3"/>
  <c r="G13" i="3" s="1"/>
  <c r="H12" i="3"/>
  <c r="J13" i="3" s="1"/>
  <c r="I12" i="3"/>
  <c r="E120" i="5"/>
  <c r="I119" i="5"/>
  <c r="F120" i="5"/>
  <c r="G120" i="5"/>
  <c r="H119" i="5"/>
  <c r="I286" i="5"/>
  <c r="H286" i="5"/>
  <c r="J287" i="5" s="1"/>
  <c r="E287" i="5"/>
  <c r="G287" i="5" s="1"/>
  <c r="F287" i="5"/>
  <c r="H95" i="3"/>
  <c r="I95" i="3"/>
  <c r="F96" i="3"/>
  <c r="G96" i="3" s="1"/>
  <c r="E96" i="3"/>
  <c r="I262" i="5"/>
  <c r="F263" i="5"/>
  <c r="G263" i="5"/>
  <c r="H262" i="5"/>
  <c r="J263" i="5" s="1"/>
  <c r="E263" i="5"/>
  <c r="E156" i="5"/>
  <c r="G156" i="5"/>
  <c r="I155" i="5"/>
  <c r="H155" i="5"/>
  <c r="F156" i="5"/>
  <c r="E12" i="6"/>
  <c r="G12" i="6"/>
  <c r="H11" i="6"/>
  <c r="J12" i="6" s="1"/>
  <c r="F12" i="6"/>
  <c r="I11" i="6"/>
  <c r="H107" i="3"/>
  <c r="J108" i="3" s="1"/>
  <c r="I107" i="3"/>
  <c r="E108" i="3"/>
  <c r="G108" i="3" s="1"/>
  <c r="F108" i="3"/>
  <c r="E72" i="5"/>
  <c r="I71" i="5"/>
  <c r="F72" i="5"/>
  <c r="G72" i="5" s="1"/>
  <c r="H71" i="5"/>
  <c r="J72" i="5" s="1"/>
  <c r="I335" i="3"/>
  <c r="E336" i="3"/>
  <c r="G336" i="3" s="1"/>
  <c r="H335" i="3"/>
  <c r="J336" i="3" s="1"/>
  <c r="F336" i="3"/>
  <c r="G239" i="4"/>
  <c r="I238" i="4"/>
  <c r="F239" i="4"/>
  <c r="H238" i="4"/>
  <c r="E239" i="4"/>
  <c r="H35" i="3"/>
  <c r="J36" i="3" s="1"/>
  <c r="I35" i="3"/>
  <c r="E36" i="3"/>
  <c r="G36" i="3" s="1"/>
  <c r="F36" i="3"/>
  <c r="F95" i="5"/>
  <c r="I94" i="5"/>
  <c r="H94" i="5"/>
  <c r="J95" i="5" s="1"/>
  <c r="E95" i="5"/>
  <c r="G95" i="5" s="1"/>
  <c r="I35" i="5"/>
  <c r="E36" i="5"/>
  <c r="G36" i="5"/>
  <c r="H35" i="5"/>
  <c r="J36" i="5" s="1"/>
  <c r="F36" i="5"/>
  <c r="H34" i="4"/>
  <c r="J35" i="4" s="1"/>
  <c r="I34" i="4"/>
  <c r="E35" i="4"/>
  <c r="F35" i="4"/>
  <c r="G35" i="4"/>
  <c r="G12" i="1"/>
  <c r="I11" i="1"/>
  <c r="F12" i="1"/>
  <c r="E12" i="1"/>
  <c r="H11" i="1"/>
  <c r="J12" i="1" s="1"/>
  <c r="G191" i="4"/>
  <c r="E191" i="4"/>
  <c r="F191" i="4"/>
  <c r="H190" i="4"/>
  <c r="J191" i="4" s="1"/>
  <c r="I190" i="4"/>
  <c r="H155" i="3"/>
  <c r="I155" i="3"/>
  <c r="F156" i="3"/>
  <c r="G156" i="3" s="1"/>
  <c r="E156" i="3"/>
  <c r="I10" i="4"/>
  <c r="E11" i="4"/>
  <c r="H10" i="4"/>
  <c r="J11" i="4" s="1"/>
  <c r="F11" i="4"/>
  <c r="G11" i="4" s="1"/>
  <c r="J275" i="5"/>
  <c r="E252" i="5"/>
  <c r="H251" i="5"/>
  <c r="I251" i="5"/>
  <c r="F252" i="5"/>
  <c r="G252" i="5" s="1"/>
  <c r="F324" i="4"/>
  <c r="G324" i="4"/>
  <c r="H323" i="4"/>
  <c r="I323" i="4"/>
  <c r="E324" i="4"/>
  <c r="J11" i="1"/>
  <c r="J131" i="3"/>
  <c r="J71" i="5"/>
  <c r="H83" i="3"/>
  <c r="I83" i="3"/>
  <c r="E84" i="3"/>
  <c r="G84" i="3" s="1"/>
  <c r="F84" i="3"/>
  <c r="J60" i="3"/>
  <c r="E215" i="3"/>
  <c r="G215" i="3" s="1"/>
  <c r="H214" i="3"/>
  <c r="J215" i="3" s="1"/>
  <c r="I214" i="3"/>
  <c r="F215" i="3"/>
  <c r="J226" i="5"/>
  <c r="I310" i="5"/>
  <c r="F311" i="5"/>
  <c r="G311" i="5"/>
  <c r="H310" i="5"/>
  <c r="J311" i="5" s="1"/>
  <c r="E311" i="5"/>
  <c r="H180" i="4"/>
  <c r="J181" i="4" s="1"/>
  <c r="I180" i="4"/>
  <c r="G181" i="4"/>
  <c r="E181" i="4"/>
  <c r="F181" i="4"/>
  <c r="J251" i="3"/>
  <c r="J263" i="3"/>
  <c r="J262" i="4"/>
  <c r="J323" i="5"/>
  <c r="J22" i="4"/>
  <c r="J95" i="3"/>
  <c r="J190" i="4"/>
  <c r="I226" i="5"/>
  <c r="G227" i="5"/>
  <c r="H226" i="5"/>
  <c r="E227" i="5"/>
  <c r="F227" i="5"/>
  <c r="J311" i="3"/>
  <c r="E108" i="5"/>
  <c r="G108" i="5" s="1"/>
  <c r="H107" i="5"/>
  <c r="J108" i="5" s="1"/>
  <c r="I107" i="5"/>
  <c r="F108" i="5"/>
  <c r="E324" i="5"/>
  <c r="H323" i="5"/>
  <c r="I323" i="5"/>
  <c r="F324" i="5"/>
  <c r="G324" i="5" s="1"/>
  <c r="E23" i="5"/>
  <c r="G23" i="5"/>
  <c r="H22" i="5"/>
  <c r="F23" i="5"/>
  <c r="I22" i="5"/>
  <c r="J94" i="5"/>
  <c r="J94" i="4"/>
  <c r="I288" i="4"/>
  <c r="E289" i="4"/>
  <c r="H288" i="4"/>
  <c r="J289" i="4" s="1"/>
  <c r="F289" i="4"/>
  <c r="G289" i="4"/>
  <c r="F312" i="4"/>
  <c r="G312" i="4"/>
  <c r="H311" i="4"/>
  <c r="J312" i="4" s="1"/>
  <c r="E312" i="4"/>
  <c r="I311" i="4"/>
  <c r="J202" i="5"/>
  <c r="J274" i="4"/>
  <c r="E276" i="5"/>
  <c r="G276" i="5" s="1"/>
  <c r="H275" i="5"/>
  <c r="I275" i="5"/>
  <c r="F276" i="5"/>
  <c r="E192" i="5"/>
  <c r="G192" i="5" s="1"/>
  <c r="H191" i="5"/>
  <c r="J192" i="5" s="1"/>
  <c r="I191" i="5"/>
  <c r="F192" i="5"/>
  <c r="E168" i="5"/>
  <c r="G168" i="5" s="1"/>
  <c r="I167" i="5"/>
  <c r="F168" i="5"/>
  <c r="H167" i="5"/>
  <c r="J168" i="5" s="1"/>
  <c r="I287" i="3"/>
  <c r="E288" i="3"/>
  <c r="G288" i="3" s="1"/>
  <c r="H287" i="3"/>
  <c r="J288" i="3" s="1"/>
  <c r="F288" i="3"/>
  <c r="E72" i="4"/>
  <c r="I71" i="4"/>
  <c r="F72" i="4"/>
  <c r="H71" i="4"/>
  <c r="J72" i="4" s="1"/>
  <c r="G72" i="4"/>
  <c r="H46" i="3"/>
  <c r="J47" i="3" s="1"/>
  <c r="E47" i="3"/>
  <c r="G47" i="3" s="1"/>
  <c r="I46" i="3"/>
  <c r="F47" i="3"/>
  <c r="G300" i="3"/>
  <c r="I299" i="3"/>
  <c r="E300" i="3"/>
  <c r="H299" i="3"/>
  <c r="J300" i="3" s="1"/>
  <c r="F300" i="3"/>
  <c r="H131" i="3"/>
  <c r="J132" i="3" s="1"/>
  <c r="I131" i="3"/>
  <c r="F132" i="3"/>
  <c r="G132" i="3" s="1"/>
  <c r="E132" i="3"/>
  <c r="E239" i="3"/>
  <c r="H238" i="3"/>
  <c r="J239" i="3" s="1"/>
  <c r="F239" i="3"/>
  <c r="G239" i="3"/>
  <c r="I238" i="3"/>
  <c r="E60" i="5"/>
  <c r="G60" i="5" s="1"/>
  <c r="H59" i="5"/>
  <c r="J60" i="5" s="1"/>
  <c r="I59" i="5"/>
  <c r="F60" i="5"/>
  <c r="H119" i="3"/>
  <c r="J120" i="3" s="1"/>
  <c r="E120" i="3"/>
  <c r="I119" i="3"/>
  <c r="F120" i="3"/>
  <c r="G120" i="3" s="1"/>
  <c r="I202" i="5"/>
  <c r="E203" i="5"/>
  <c r="H202" i="5"/>
  <c r="J203" i="5" s="1"/>
  <c r="F203" i="5"/>
  <c r="G203" i="5"/>
  <c r="I238" i="5"/>
  <c r="H238" i="5"/>
  <c r="J239" i="5" s="1"/>
  <c r="G239" i="5"/>
  <c r="F239" i="5"/>
  <c r="E239" i="5"/>
  <c r="F179" i="5"/>
  <c r="G179" i="5" s="1"/>
  <c r="I178" i="5"/>
  <c r="E179" i="5"/>
  <c r="H178" i="5"/>
  <c r="F336" i="5"/>
  <c r="G336" i="5" s="1"/>
  <c r="I335" i="5"/>
  <c r="E336" i="5"/>
  <c r="H335" i="5"/>
  <c r="J336" i="5" s="1"/>
  <c r="G324" i="3"/>
  <c r="I323" i="3"/>
  <c r="E324" i="3"/>
  <c r="H323" i="3"/>
  <c r="J324" i="3" s="1"/>
  <c r="F324" i="3"/>
  <c r="I335" i="4"/>
  <c r="E336" i="4"/>
  <c r="G336" i="4"/>
  <c r="H335" i="4"/>
  <c r="J336" i="4" s="1"/>
  <c r="F336" i="4"/>
  <c r="E108" i="4"/>
  <c r="G108" i="4" s="1"/>
  <c r="H107" i="4"/>
  <c r="J108" i="4" s="1"/>
  <c r="I107" i="4"/>
  <c r="F108" i="4"/>
  <c r="H251" i="3"/>
  <c r="J252" i="3" s="1"/>
  <c r="I251" i="3"/>
  <c r="E252" i="3"/>
  <c r="F252" i="3"/>
  <c r="G252" i="3" s="1"/>
  <c r="E84" i="5"/>
  <c r="G84" i="5"/>
  <c r="F84" i="5"/>
  <c r="H83" i="5"/>
  <c r="I83" i="5"/>
  <c r="F215" i="4"/>
  <c r="H214" i="4"/>
  <c r="J215" i="4" s="1"/>
  <c r="I214" i="4"/>
  <c r="E215" i="4"/>
  <c r="G215" i="4" s="1"/>
  <c r="G227" i="4"/>
  <c r="F227" i="4"/>
  <c r="H226" i="4"/>
  <c r="J227" i="4" s="1"/>
  <c r="E227" i="4"/>
  <c r="I226" i="4"/>
  <c r="H191" i="3"/>
  <c r="J192" i="3" s="1"/>
  <c r="F192" i="3"/>
  <c r="G192" i="3" s="1"/>
  <c r="I191" i="3"/>
  <c r="E192" i="3"/>
  <c r="G143" i="4"/>
  <c r="I142" i="4"/>
  <c r="H142" i="4"/>
  <c r="J143" i="4" s="1"/>
  <c r="E143" i="4"/>
  <c r="F143" i="4"/>
  <c r="E203" i="3"/>
  <c r="H202" i="3"/>
  <c r="I202" i="3"/>
  <c r="G203" i="3"/>
  <c r="F203" i="3"/>
  <c r="J311" i="4"/>
  <c r="F155" i="4"/>
  <c r="G155" i="4" s="1"/>
  <c r="I154" i="4"/>
  <c r="H154" i="4"/>
  <c r="J155" i="4" s="1"/>
  <c r="E155" i="4"/>
  <c r="H58" i="4"/>
  <c r="J59" i="4" s="1"/>
  <c r="I58" i="4"/>
  <c r="G59" i="4"/>
  <c r="E59" i="4"/>
  <c r="F59" i="4"/>
  <c r="J310" i="5"/>
  <c r="I275" i="3"/>
  <c r="E276" i="3"/>
  <c r="H275" i="3"/>
  <c r="F276" i="3"/>
  <c r="G276" i="3" s="1"/>
  <c r="J142" i="4"/>
  <c r="E300" i="5"/>
  <c r="H299" i="5"/>
  <c r="J300" i="5" s="1"/>
  <c r="F300" i="5"/>
  <c r="G300" i="5" s="1"/>
  <c r="I299" i="5"/>
  <c r="J335" i="3"/>
  <c r="J275" i="3"/>
  <c r="J130" i="4"/>
  <c r="J143" i="3"/>
  <c r="J155" i="3"/>
  <c r="J118" i="4"/>
  <c r="J58" i="4"/>
  <c r="H215" i="3" l="1"/>
  <c r="J216" i="3" s="1"/>
  <c r="E216" i="3"/>
  <c r="G216" i="3" s="1"/>
  <c r="F216" i="3"/>
  <c r="I215" i="3"/>
  <c r="E97" i="3"/>
  <c r="F97" i="3"/>
  <c r="G97" i="3" s="1"/>
  <c r="H96" i="3"/>
  <c r="J97" i="3" s="1"/>
  <c r="I96" i="3"/>
  <c r="E132" i="5"/>
  <c r="F132" i="5"/>
  <c r="G132" i="5"/>
  <c r="I131" i="5"/>
  <c r="H131" i="5"/>
  <c r="J132" i="5" s="1"/>
  <c r="E156" i="4"/>
  <c r="I155" i="4"/>
  <c r="F156" i="4"/>
  <c r="G156" i="4" s="1"/>
  <c r="H155" i="4"/>
  <c r="J156" i="4" s="1"/>
  <c r="H168" i="5"/>
  <c r="J169" i="5" s="1"/>
  <c r="I168" i="5"/>
  <c r="E169" i="5"/>
  <c r="G169" i="5" s="1"/>
  <c r="F169" i="5"/>
  <c r="H72" i="5"/>
  <c r="G73" i="5"/>
  <c r="I72" i="5"/>
  <c r="E73" i="5"/>
  <c r="F73" i="5"/>
  <c r="H60" i="5"/>
  <c r="J61" i="5" s="1"/>
  <c r="G61" i="5"/>
  <c r="F61" i="5"/>
  <c r="I60" i="5"/>
  <c r="E61" i="5"/>
  <c r="E193" i="5"/>
  <c r="G193" i="5" s="1"/>
  <c r="F193" i="5"/>
  <c r="H192" i="5"/>
  <c r="J193" i="5" s="1"/>
  <c r="I192" i="5"/>
  <c r="I324" i="5"/>
  <c r="F325" i="5"/>
  <c r="G325" i="5" s="1"/>
  <c r="H324" i="5"/>
  <c r="J325" i="5" s="1"/>
  <c r="E325" i="5"/>
  <c r="F109" i="3"/>
  <c r="I108" i="3"/>
  <c r="E109" i="3"/>
  <c r="G109" i="3" s="1"/>
  <c r="H108" i="3"/>
  <c r="J109" i="3" s="1"/>
  <c r="H251" i="4"/>
  <c r="J252" i="4" s="1"/>
  <c r="I251" i="4"/>
  <c r="E252" i="4"/>
  <c r="F252" i="4"/>
  <c r="G252" i="4" s="1"/>
  <c r="H215" i="4"/>
  <c r="J216" i="4" s="1"/>
  <c r="F216" i="4"/>
  <c r="I215" i="4"/>
  <c r="E216" i="4"/>
  <c r="G216" i="4"/>
  <c r="F109" i="4"/>
  <c r="E109" i="4"/>
  <c r="G109" i="4" s="1"/>
  <c r="H108" i="4"/>
  <c r="J109" i="4" s="1"/>
  <c r="I108" i="4"/>
  <c r="G253" i="5"/>
  <c r="H252" i="5"/>
  <c r="I252" i="5"/>
  <c r="E253" i="5"/>
  <c r="F253" i="5"/>
  <c r="F337" i="3"/>
  <c r="G337" i="3"/>
  <c r="I336" i="3"/>
  <c r="H336" i="3"/>
  <c r="J337" i="3" s="1"/>
  <c r="E337" i="3"/>
  <c r="E14" i="3"/>
  <c r="G14" i="3"/>
  <c r="F14" i="3"/>
  <c r="H13" i="3"/>
  <c r="J14" i="3" s="1"/>
  <c r="I13" i="3"/>
  <c r="H131" i="4"/>
  <c r="F132" i="4"/>
  <c r="E132" i="4"/>
  <c r="G132" i="4"/>
  <c r="I131" i="4"/>
  <c r="H119" i="4"/>
  <c r="J120" i="4" s="1"/>
  <c r="F120" i="4"/>
  <c r="G120" i="4"/>
  <c r="I119" i="4"/>
  <c r="E120" i="4"/>
  <c r="H192" i="3"/>
  <c r="J193" i="3" s="1"/>
  <c r="I192" i="3"/>
  <c r="G193" i="3"/>
  <c r="E193" i="3"/>
  <c r="F193" i="3"/>
  <c r="F253" i="3"/>
  <c r="G253" i="3" s="1"/>
  <c r="I252" i="3"/>
  <c r="E253" i="3"/>
  <c r="H252" i="3"/>
  <c r="J253" i="3" s="1"/>
  <c r="E96" i="5"/>
  <c r="F96" i="5"/>
  <c r="G96" i="5"/>
  <c r="H95" i="5"/>
  <c r="J96" i="5" s="1"/>
  <c r="I95" i="5"/>
  <c r="E180" i="5"/>
  <c r="H179" i="5"/>
  <c r="J180" i="5" s="1"/>
  <c r="F180" i="5"/>
  <c r="G180" i="5"/>
  <c r="I179" i="5"/>
  <c r="G301" i="5"/>
  <c r="H300" i="5"/>
  <c r="J301" i="5" s="1"/>
  <c r="I300" i="5"/>
  <c r="E301" i="5"/>
  <c r="F301" i="5"/>
  <c r="E157" i="3"/>
  <c r="F157" i="3"/>
  <c r="G157" i="3" s="1"/>
  <c r="I156" i="3"/>
  <c r="H156" i="3"/>
  <c r="J157" i="3" s="1"/>
  <c r="H23" i="3"/>
  <c r="I23" i="3"/>
  <c r="F24" i="3"/>
  <c r="G24" i="3" s="1"/>
  <c r="E24" i="3"/>
  <c r="F133" i="3"/>
  <c r="G133" i="3"/>
  <c r="H132" i="3"/>
  <c r="J133" i="3" s="1"/>
  <c r="I132" i="3"/>
  <c r="E133" i="3"/>
  <c r="I276" i="5"/>
  <c r="E277" i="5"/>
  <c r="G277" i="5" s="1"/>
  <c r="F277" i="5"/>
  <c r="H276" i="5"/>
  <c r="E264" i="4"/>
  <c r="F264" i="4"/>
  <c r="G264" i="4"/>
  <c r="H263" i="4"/>
  <c r="I263" i="4"/>
  <c r="E24" i="4"/>
  <c r="G24" i="4" s="1"/>
  <c r="I23" i="4"/>
  <c r="F24" i="4"/>
  <c r="H23" i="4"/>
  <c r="J24" i="4" s="1"/>
  <c r="F276" i="4"/>
  <c r="I275" i="4"/>
  <c r="E276" i="4"/>
  <c r="G276" i="4" s="1"/>
  <c r="H275" i="4"/>
  <c r="I168" i="3"/>
  <c r="E169" i="3"/>
  <c r="G169" i="3" s="1"/>
  <c r="F169" i="3"/>
  <c r="H168" i="3"/>
  <c r="J169" i="3" s="1"/>
  <c r="F265" i="3"/>
  <c r="G265" i="3"/>
  <c r="I264" i="3"/>
  <c r="E265" i="3"/>
  <c r="H264" i="3"/>
  <c r="J265" i="3" s="1"/>
  <c r="F121" i="3"/>
  <c r="I120" i="3"/>
  <c r="E121" i="3"/>
  <c r="G121" i="3"/>
  <c r="H120" i="3"/>
  <c r="J121" i="3" s="1"/>
  <c r="H47" i="3"/>
  <c r="J48" i="3" s="1"/>
  <c r="I47" i="3"/>
  <c r="G48" i="3"/>
  <c r="E48" i="3"/>
  <c r="F48" i="3"/>
  <c r="E85" i="3"/>
  <c r="F85" i="3"/>
  <c r="H84" i="3"/>
  <c r="J85" i="3" s="1"/>
  <c r="I84" i="3"/>
  <c r="G85" i="3"/>
  <c r="G12" i="4"/>
  <c r="I11" i="4"/>
  <c r="F12" i="4"/>
  <c r="E12" i="4"/>
  <c r="H11" i="4"/>
  <c r="J12" i="4" s="1"/>
  <c r="H179" i="3"/>
  <c r="J180" i="3" s="1"/>
  <c r="E180" i="3"/>
  <c r="G180" i="3" s="1"/>
  <c r="F180" i="3"/>
  <c r="I179" i="3"/>
  <c r="E301" i="4"/>
  <c r="F301" i="4"/>
  <c r="G301" i="4"/>
  <c r="H300" i="4"/>
  <c r="J301" i="4" s="1"/>
  <c r="I300" i="4"/>
  <c r="E144" i="5"/>
  <c r="F144" i="5"/>
  <c r="G144" i="5" s="1"/>
  <c r="H143" i="5"/>
  <c r="J144" i="5" s="1"/>
  <c r="I143" i="5"/>
  <c r="F277" i="3"/>
  <c r="G277" i="3"/>
  <c r="I276" i="3"/>
  <c r="H276" i="3"/>
  <c r="J277" i="3" s="1"/>
  <c r="E277" i="3"/>
  <c r="E337" i="5"/>
  <c r="I336" i="5"/>
  <c r="H336" i="5"/>
  <c r="J337" i="5" s="1"/>
  <c r="F337" i="5"/>
  <c r="G337" i="5" s="1"/>
  <c r="F289" i="3"/>
  <c r="G289" i="3"/>
  <c r="I288" i="3"/>
  <c r="H288" i="3"/>
  <c r="E289" i="3"/>
  <c r="H108" i="5"/>
  <c r="J109" i="5" s="1"/>
  <c r="F109" i="5"/>
  <c r="G109" i="5" s="1"/>
  <c r="I108" i="5"/>
  <c r="E109" i="5"/>
  <c r="E37" i="3"/>
  <c r="G37" i="3" s="1"/>
  <c r="F37" i="3"/>
  <c r="H36" i="3"/>
  <c r="J37" i="3" s="1"/>
  <c r="I36" i="3"/>
  <c r="E288" i="5"/>
  <c r="H287" i="5"/>
  <c r="J288" i="5" s="1"/>
  <c r="F288" i="5"/>
  <c r="G288" i="5"/>
  <c r="I287" i="5"/>
  <c r="E96" i="4"/>
  <c r="F96" i="4"/>
  <c r="I95" i="4"/>
  <c r="G96" i="4"/>
  <c r="H95" i="4"/>
  <c r="G217" i="5"/>
  <c r="F217" i="5"/>
  <c r="I216" i="5"/>
  <c r="H216" i="5"/>
  <c r="J217" i="5" s="1"/>
  <c r="E217" i="5"/>
  <c r="F301" i="3"/>
  <c r="G301" i="3"/>
  <c r="I300" i="3"/>
  <c r="E301" i="3"/>
  <c r="H300" i="3"/>
  <c r="J301" i="3" s="1"/>
  <c r="F24" i="5"/>
  <c r="I23" i="5"/>
  <c r="E24" i="5"/>
  <c r="H23" i="5"/>
  <c r="J24" i="5" s="1"/>
  <c r="G24" i="5"/>
  <c r="E228" i="5"/>
  <c r="H227" i="5"/>
  <c r="I227" i="5"/>
  <c r="F228" i="5"/>
  <c r="G228" i="5"/>
  <c r="E312" i="5"/>
  <c r="H311" i="5"/>
  <c r="I311" i="5"/>
  <c r="F312" i="5"/>
  <c r="G312" i="5" s="1"/>
  <c r="H12" i="1"/>
  <c r="J13" i="1" s="1"/>
  <c r="F13" i="1"/>
  <c r="E13" i="1"/>
  <c r="G13" i="1" s="1"/>
  <c r="I12" i="1"/>
  <c r="E37" i="5"/>
  <c r="I36" i="5"/>
  <c r="H36" i="5"/>
  <c r="J37" i="5" s="1"/>
  <c r="F37" i="5"/>
  <c r="G37" i="5" s="1"/>
  <c r="E48" i="5"/>
  <c r="I47" i="5"/>
  <c r="G48" i="5"/>
  <c r="F48" i="5"/>
  <c r="H47" i="5"/>
  <c r="J48" i="5" s="1"/>
  <c r="E13" i="5"/>
  <c r="F13" i="5"/>
  <c r="G13" i="5" s="1"/>
  <c r="H12" i="5"/>
  <c r="I12" i="5"/>
  <c r="E60" i="4"/>
  <c r="H59" i="4"/>
  <c r="F60" i="4"/>
  <c r="G60" i="4"/>
  <c r="I59" i="4"/>
  <c r="J179" i="5"/>
  <c r="E36" i="4"/>
  <c r="H35" i="4"/>
  <c r="J36" i="4" s="1"/>
  <c r="F36" i="4"/>
  <c r="G36" i="4" s="1"/>
  <c r="I35" i="4"/>
  <c r="F240" i="4"/>
  <c r="G240" i="4"/>
  <c r="I239" i="4"/>
  <c r="E240" i="4"/>
  <c r="H239" i="4"/>
  <c r="J240" i="4" s="1"/>
  <c r="H156" i="5"/>
  <c r="J157" i="5" s="1"/>
  <c r="G157" i="5"/>
  <c r="I156" i="5"/>
  <c r="E157" i="5"/>
  <c r="F157" i="5"/>
  <c r="H203" i="4"/>
  <c r="F204" i="4"/>
  <c r="G204" i="4"/>
  <c r="I203" i="4"/>
  <c r="E204" i="4"/>
  <c r="I13" i="7"/>
  <c r="H13" i="7"/>
  <c r="J14" i="7" s="1"/>
  <c r="G14" i="7"/>
  <c r="F14" i="7"/>
  <c r="E14" i="7"/>
  <c r="F168" i="4"/>
  <c r="G168" i="4"/>
  <c r="I167" i="4"/>
  <c r="H167" i="4"/>
  <c r="J168" i="4" s="1"/>
  <c r="E168" i="4"/>
  <c r="J276" i="3"/>
  <c r="J252" i="5"/>
  <c r="J120" i="5"/>
  <c r="E240" i="5"/>
  <c r="H239" i="5"/>
  <c r="J240" i="5" s="1"/>
  <c r="F240" i="5"/>
  <c r="G240" i="5" s="1"/>
  <c r="I239" i="5"/>
  <c r="H203" i="3"/>
  <c r="J204" i="3" s="1"/>
  <c r="E204" i="3"/>
  <c r="F204" i="3"/>
  <c r="G204" i="3" s="1"/>
  <c r="I203" i="3"/>
  <c r="H239" i="3"/>
  <c r="J240" i="3" s="1"/>
  <c r="E240" i="3"/>
  <c r="G240" i="3" s="1"/>
  <c r="F240" i="3"/>
  <c r="I239" i="3"/>
  <c r="H191" i="4"/>
  <c r="F192" i="4"/>
  <c r="E192" i="4"/>
  <c r="G192" i="4" s="1"/>
  <c r="I191" i="4"/>
  <c r="H120" i="5"/>
  <c r="J121" i="5" s="1"/>
  <c r="G121" i="5"/>
  <c r="I120" i="5"/>
  <c r="E121" i="5"/>
  <c r="F121" i="5"/>
  <c r="H227" i="3"/>
  <c r="J228" i="3" s="1"/>
  <c r="G228" i="3"/>
  <c r="E228" i="3"/>
  <c r="F228" i="3"/>
  <c r="I227" i="3"/>
  <c r="J84" i="5"/>
  <c r="J23" i="4"/>
  <c r="J203" i="3"/>
  <c r="J276" i="5"/>
  <c r="J324" i="5"/>
  <c r="F325" i="4"/>
  <c r="G325" i="4"/>
  <c r="I324" i="4"/>
  <c r="H324" i="4"/>
  <c r="E325" i="4"/>
  <c r="E264" i="5"/>
  <c r="H263" i="5"/>
  <c r="I263" i="5"/>
  <c r="F264" i="5"/>
  <c r="G264" i="5" s="1"/>
  <c r="J144" i="3"/>
  <c r="J48" i="4"/>
  <c r="H71" i="3"/>
  <c r="J72" i="3" s="1"/>
  <c r="I71" i="3"/>
  <c r="E72" i="3"/>
  <c r="G72" i="3" s="1"/>
  <c r="F72" i="3"/>
  <c r="E84" i="4"/>
  <c r="G84" i="4"/>
  <c r="H83" i="4"/>
  <c r="J84" i="4" s="1"/>
  <c r="I83" i="4"/>
  <c r="F84" i="4"/>
  <c r="J61" i="3"/>
  <c r="F144" i="4"/>
  <c r="G144" i="4" s="1"/>
  <c r="I143" i="4"/>
  <c r="H143" i="4"/>
  <c r="J144" i="4" s="1"/>
  <c r="E144" i="4"/>
  <c r="F313" i="3"/>
  <c r="G313" i="3"/>
  <c r="I312" i="3"/>
  <c r="E313" i="3"/>
  <c r="H312" i="3"/>
  <c r="E337" i="4"/>
  <c r="G337" i="4" s="1"/>
  <c r="F337" i="4"/>
  <c r="H336" i="4"/>
  <c r="I336" i="4"/>
  <c r="I12" i="6"/>
  <c r="E13" i="6"/>
  <c r="G13" i="6" s="1"/>
  <c r="F13" i="6"/>
  <c r="H12" i="6"/>
  <c r="J13" i="6" s="1"/>
  <c r="F145" i="3"/>
  <c r="G145" i="3"/>
  <c r="H144" i="3"/>
  <c r="E145" i="3"/>
  <c r="I144" i="3"/>
  <c r="F13" i="2"/>
  <c r="G13" i="2" s="1"/>
  <c r="I12" i="2"/>
  <c r="E13" i="2"/>
  <c r="H12" i="2"/>
  <c r="J13" i="2" s="1"/>
  <c r="F73" i="4"/>
  <c r="H72" i="4"/>
  <c r="J73" i="4" s="1"/>
  <c r="I72" i="4"/>
  <c r="E73" i="4"/>
  <c r="G73" i="4" s="1"/>
  <c r="J156" i="3"/>
  <c r="J239" i="4"/>
  <c r="F62" i="3"/>
  <c r="G62" i="3"/>
  <c r="I61" i="3"/>
  <c r="H61" i="3"/>
  <c r="J62" i="3" s="1"/>
  <c r="E62" i="3"/>
  <c r="F325" i="3"/>
  <c r="G325" i="3"/>
  <c r="I324" i="3"/>
  <c r="H324" i="3"/>
  <c r="J325" i="3" s="1"/>
  <c r="E325" i="3"/>
  <c r="E204" i="5"/>
  <c r="H203" i="5"/>
  <c r="J204" i="5" s="1"/>
  <c r="I203" i="5"/>
  <c r="F204" i="5"/>
  <c r="G204" i="5"/>
  <c r="E182" i="4"/>
  <c r="H181" i="4"/>
  <c r="J182" i="4" s="1"/>
  <c r="I181" i="4"/>
  <c r="F182" i="4"/>
  <c r="G182" i="4" s="1"/>
  <c r="E313" i="4"/>
  <c r="F313" i="4"/>
  <c r="G313" i="4" s="1"/>
  <c r="H312" i="4"/>
  <c r="J313" i="4" s="1"/>
  <c r="I312" i="4"/>
  <c r="J324" i="4"/>
  <c r="J96" i="3"/>
  <c r="F49" i="4"/>
  <c r="G49" i="4"/>
  <c r="I48" i="4"/>
  <c r="H48" i="4"/>
  <c r="J49" i="4" s="1"/>
  <c r="E49" i="4"/>
  <c r="J131" i="4"/>
  <c r="H227" i="4"/>
  <c r="J228" i="4" s="1"/>
  <c r="F228" i="4"/>
  <c r="E228" i="4"/>
  <c r="G228" i="4" s="1"/>
  <c r="I227" i="4"/>
  <c r="H84" i="5"/>
  <c r="J85" i="5" s="1"/>
  <c r="E85" i="5"/>
  <c r="F85" i="5"/>
  <c r="G85" i="5" s="1"/>
  <c r="I84" i="5"/>
  <c r="H289" i="4"/>
  <c r="J290" i="4" s="1"/>
  <c r="I289" i="4"/>
  <c r="G290" i="4"/>
  <c r="E290" i="4"/>
  <c r="F290" i="4"/>
  <c r="J84" i="3"/>
  <c r="J23" i="5"/>
  <c r="J227" i="5"/>
  <c r="J156" i="5"/>
  <c r="J312" i="3"/>
  <c r="J47" i="5"/>
  <c r="F326" i="5" l="1"/>
  <c r="H325" i="5"/>
  <c r="G326" i="5"/>
  <c r="I325" i="5"/>
  <c r="E326" i="5"/>
  <c r="F38" i="3"/>
  <c r="G38" i="3"/>
  <c r="I37" i="3"/>
  <c r="E38" i="3"/>
  <c r="H37" i="3"/>
  <c r="J38" i="3" s="1"/>
  <c r="I13" i="6"/>
  <c r="E14" i="6"/>
  <c r="G14" i="6" s="1"/>
  <c r="H13" i="6"/>
  <c r="J14" i="6" s="1"/>
  <c r="F14" i="6"/>
  <c r="F37" i="4"/>
  <c r="G37" i="4" s="1"/>
  <c r="H36" i="4"/>
  <c r="J37" i="4" s="1"/>
  <c r="I36" i="4"/>
  <c r="E37" i="4"/>
  <c r="F158" i="3"/>
  <c r="G158" i="3" s="1"/>
  <c r="I157" i="3"/>
  <c r="E158" i="3"/>
  <c r="H157" i="3"/>
  <c r="J158" i="3" s="1"/>
  <c r="I85" i="5"/>
  <c r="F86" i="5"/>
  <c r="G86" i="5" s="1"/>
  <c r="H85" i="5"/>
  <c r="J86" i="5" s="1"/>
  <c r="E86" i="5"/>
  <c r="I73" i="4"/>
  <c r="H73" i="4"/>
  <c r="J74" i="4" s="1"/>
  <c r="E74" i="4"/>
  <c r="G74" i="4"/>
  <c r="F74" i="4"/>
  <c r="E241" i="3"/>
  <c r="G241" i="3" s="1"/>
  <c r="F241" i="3"/>
  <c r="H240" i="3"/>
  <c r="J241" i="3" s="1"/>
  <c r="I240" i="3"/>
  <c r="H313" i="4"/>
  <c r="I313" i="4"/>
  <c r="F314" i="4"/>
  <c r="E314" i="4"/>
  <c r="G314" i="4"/>
  <c r="E313" i="5"/>
  <c r="F313" i="5"/>
  <c r="G313" i="5" s="1"/>
  <c r="H312" i="5"/>
  <c r="J313" i="5" s="1"/>
  <c r="I312" i="5"/>
  <c r="H109" i="5"/>
  <c r="I109" i="5"/>
  <c r="G110" i="5"/>
  <c r="E110" i="5"/>
  <c r="F110" i="5"/>
  <c r="F170" i="3"/>
  <c r="I169" i="3"/>
  <c r="H169" i="3"/>
  <c r="J170" i="3" s="1"/>
  <c r="E170" i="3"/>
  <c r="G170" i="3" s="1"/>
  <c r="G265" i="5"/>
  <c r="E265" i="5"/>
  <c r="F265" i="5"/>
  <c r="H264" i="5"/>
  <c r="J265" i="5" s="1"/>
  <c r="I264" i="5"/>
  <c r="I13" i="5"/>
  <c r="F14" i="5"/>
  <c r="G14" i="5" s="1"/>
  <c r="E14" i="5"/>
  <c r="H13" i="5"/>
  <c r="F25" i="4"/>
  <c r="G25" i="4"/>
  <c r="E25" i="4"/>
  <c r="H24" i="4"/>
  <c r="I24" i="4"/>
  <c r="F278" i="5"/>
  <c r="H277" i="5"/>
  <c r="J278" i="5" s="1"/>
  <c r="I277" i="5"/>
  <c r="E278" i="5"/>
  <c r="G278" i="5"/>
  <c r="E25" i="3"/>
  <c r="F25" i="3"/>
  <c r="H24" i="3"/>
  <c r="I24" i="3"/>
  <c r="G25" i="3"/>
  <c r="I193" i="5"/>
  <c r="H193" i="5"/>
  <c r="J194" i="5" s="1"/>
  <c r="E194" i="5"/>
  <c r="G194" i="5" s="1"/>
  <c r="F194" i="5"/>
  <c r="H156" i="4"/>
  <c r="I156" i="4"/>
  <c r="G157" i="4"/>
  <c r="E157" i="4"/>
  <c r="F157" i="4"/>
  <c r="H182" i="4"/>
  <c r="I182" i="4"/>
  <c r="I192" i="4"/>
  <c r="F193" i="4"/>
  <c r="H192" i="4"/>
  <c r="J193" i="4" s="1"/>
  <c r="E193" i="4"/>
  <c r="G193" i="4" s="1"/>
  <c r="H204" i="3"/>
  <c r="J205" i="3" s="1"/>
  <c r="F205" i="3"/>
  <c r="G205" i="3" s="1"/>
  <c r="I204" i="3"/>
  <c r="E205" i="3"/>
  <c r="H144" i="5"/>
  <c r="J145" i="5" s="1"/>
  <c r="G145" i="5"/>
  <c r="I144" i="5"/>
  <c r="F145" i="5"/>
  <c r="E145" i="5"/>
  <c r="I253" i="3"/>
  <c r="H253" i="3"/>
  <c r="J254" i="3" s="1"/>
  <c r="F254" i="3"/>
  <c r="E254" i="3"/>
  <c r="G254" i="3"/>
  <c r="I252" i="4"/>
  <c r="H252" i="4"/>
  <c r="J253" i="4" s="1"/>
  <c r="E253" i="4"/>
  <c r="F253" i="4"/>
  <c r="G253" i="4" s="1"/>
  <c r="I228" i="4"/>
  <c r="G229" i="4"/>
  <c r="F229" i="4"/>
  <c r="E229" i="4"/>
  <c r="H228" i="4"/>
  <c r="J229" i="4" s="1"/>
  <c r="G338" i="4"/>
  <c r="H337" i="4"/>
  <c r="F338" i="4"/>
  <c r="E338" i="4"/>
  <c r="I337" i="4"/>
  <c r="H180" i="3"/>
  <c r="J181" i="3" s="1"/>
  <c r="I180" i="3"/>
  <c r="E181" i="3"/>
  <c r="G181" i="3"/>
  <c r="F181" i="3"/>
  <c r="H276" i="4"/>
  <c r="I276" i="4"/>
  <c r="E277" i="4"/>
  <c r="G277" i="4" s="1"/>
  <c r="F277" i="4"/>
  <c r="H109" i="4"/>
  <c r="J110" i="4" s="1"/>
  <c r="F110" i="4"/>
  <c r="E110" i="4"/>
  <c r="G110" i="4"/>
  <c r="I109" i="4"/>
  <c r="F98" i="3"/>
  <c r="G98" i="3"/>
  <c r="I97" i="3"/>
  <c r="H97" i="3"/>
  <c r="J98" i="3" s="1"/>
  <c r="E98" i="3"/>
  <c r="E73" i="3"/>
  <c r="F73" i="3"/>
  <c r="I72" i="3"/>
  <c r="H72" i="3"/>
  <c r="J73" i="3" s="1"/>
  <c r="G73" i="3"/>
  <c r="I169" i="5"/>
  <c r="E170" i="5"/>
  <c r="G170" i="5" s="1"/>
  <c r="H169" i="5"/>
  <c r="J170" i="5" s="1"/>
  <c r="F170" i="5"/>
  <c r="E14" i="2"/>
  <c r="F14" i="2"/>
  <c r="G14" i="2"/>
  <c r="I13" i="2"/>
  <c r="H13" i="2"/>
  <c r="J14" i="2" s="1"/>
  <c r="H337" i="5"/>
  <c r="J338" i="5" s="1"/>
  <c r="E338" i="5"/>
  <c r="G338" i="5" s="1"/>
  <c r="I337" i="5"/>
  <c r="F338" i="5"/>
  <c r="F110" i="3"/>
  <c r="I109" i="3"/>
  <c r="E110" i="3"/>
  <c r="G110" i="3"/>
  <c r="H109" i="3"/>
  <c r="J110" i="3" s="1"/>
  <c r="H216" i="3"/>
  <c r="J217" i="3" s="1"/>
  <c r="F217" i="3"/>
  <c r="I216" i="3"/>
  <c r="E217" i="3"/>
  <c r="G217" i="3" s="1"/>
  <c r="I144" i="4"/>
  <c r="F145" i="4"/>
  <c r="G145" i="4" s="1"/>
  <c r="E145" i="4"/>
  <c r="H144" i="4"/>
  <c r="E14" i="1"/>
  <c r="G14" i="1" s="1"/>
  <c r="H13" i="1"/>
  <c r="J14" i="1" s="1"/>
  <c r="F14" i="1"/>
  <c r="I13" i="1"/>
  <c r="H240" i="5"/>
  <c r="F241" i="5"/>
  <c r="G241" i="5" s="1"/>
  <c r="I240" i="5"/>
  <c r="E241" i="5"/>
  <c r="H37" i="5"/>
  <c r="J38" i="5" s="1"/>
  <c r="F38" i="5"/>
  <c r="G38" i="5" s="1"/>
  <c r="I37" i="5"/>
  <c r="E38" i="5"/>
  <c r="E49" i="3"/>
  <c r="G49" i="3" s="1"/>
  <c r="F49" i="3"/>
  <c r="I48" i="3"/>
  <c r="H48" i="3"/>
  <c r="I120" i="4"/>
  <c r="F121" i="4"/>
  <c r="G121" i="4"/>
  <c r="E121" i="4"/>
  <c r="H120" i="4"/>
  <c r="J121" i="4" s="1"/>
  <c r="I337" i="3"/>
  <c r="H337" i="3"/>
  <c r="F338" i="3"/>
  <c r="E338" i="3"/>
  <c r="G338" i="3" s="1"/>
  <c r="I61" i="5"/>
  <c r="H61" i="5"/>
  <c r="J62" i="5" s="1"/>
  <c r="E62" i="5"/>
  <c r="G62" i="5" s="1"/>
  <c r="F62" i="5"/>
  <c r="H290" i="4"/>
  <c r="I290" i="4"/>
  <c r="H325" i="4"/>
  <c r="I325" i="4"/>
  <c r="E326" i="4"/>
  <c r="F326" i="4"/>
  <c r="G326" i="4" s="1"/>
  <c r="F61" i="4"/>
  <c r="G61" i="4"/>
  <c r="E61" i="4"/>
  <c r="H60" i="4"/>
  <c r="I60" i="4"/>
  <c r="J228" i="5"/>
  <c r="F218" i="5"/>
  <c r="H217" i="5"/>
  <c r="J218" i="5" s="1"/>
  <c r="I217" i="5"/>
  <c r="E218" i="5"/>
  <c r="G218" i="5"/>
  <c r="I289" i="3"/>
  <c r="H289" i="3"/>
  <c r="J290" i="3" s="1"/>
  <c r="F290" i="3"/>
  <c r="E290" i="3"/>
  <c r="G290" i="3"/>
  <c r="F86" i="3"/>
  <c r="G86" i="3"/>
  <c r="I85" i="3"/>
  <c r="H85" i="3"/>
  <c r="E86" i="3"/>
  <c r="J277" i="5"/>
  <c r="F134" i="3"/>
  <c r="G134" i="3" s="1"/>
  <c r="I133" i="3"/>
  <c r="H133" i="3"/>
  <c r="E134" i="3"/>
  <c r="F302" i="5"/>
  <c r="I301" i="5"/>
  <c r="H301" i="5"/>
  <c r="J302" i="5" s="1"/>
  <c r="E302" i="5"/>
  <c r="G302" i="5" s="1"/>
  <c r="H96" i="5"/>
  <c r="J97" i="5" s="1"/>
  <c r="G97" i="5"/>
  <c r="I96" i="5"/>
  <c r="E97" i="5"/>
  <c r="F97" i="5"/>
  <c r="G50" i="4"/>
  <c r="F50" i="4"/>
  <c r="H49" i="4"/>
  <c r="J50" i="4" s="1"/>
  <c r="E50" i="4"/>
  <c r="I49" i="4"/>
  <c r="J313" i="3"/>
  <c r="J96" i="4"/>
  <c r="J276" i="4"/>
  <c r="I325" i="3"/>
  <c r="H325" i="3"/>
  <c r="J326" i="3" s="1"/>
  <c r="F326" i="3"/>
  <c r="G326" i="3" s="1"/>
  <c r="E326" i="3"/>
  <c r="F85" i="4"/>
  <c r="G85" i="4" s="1"/>
  <c r="H84" i="4"/>
  <c r="E85" i="4"/>
  <c r="I84" i="4"/>
  <c r="E13" i="4"/>
  <c r="F13" i="4"/>
  <c r="I12" i="4"/>
  <c r="H12" i="4"/>
  <c r="J13" i="4" s="1"/>
  <c r="G13" i="4"/>
  <c r="F158" i="5"/>
  <c r="H157" i="5"/>
  <c r="J158" i="5" s="1"/>
  <c r="E158" i="5"/>
  <c r="G158" i="5" s="1"/>
  <c r="I157" i="5"/>
  <c r="E25" i="5"/>
  <c r="I24" i="5"/>
  <c r="H24" i="5"/>
  <c r="F25" i="5"/>
  <c r="G25" i="5"/>
  <c r="I265" i="3"/>
  <c r="H265" i="3"/>
  <c r="J266" i="3" s="1"/>
  <c r="F266" i="3"/>
  <c r="E266" i="3"/>
  <c r="G266" i="3"/>
  <c r="I14" i="3"/>
  <c r="H14" i="3"/>
  <c r="H132" i="5"/>
  <c r="J133" i="5" s="1"/>
  <c r="E133" i="5"/>
  <c r="G133" i="5" s="1"/>
  <c r="I132" i="5"/>
  <c r="F133" i="5"/>
  <c r="J264" i="5"/>
  <c r="H301" i="4"/>
  <c r="J302" i="4" s="1"/>
  <c r="I301" i="4"/>
  <c r="E302" i="4"/>
  <c r="G302" i="4"/>
  <c r="F302" i="4"/>
  <c r="I132" i="4"/>
  <c r="E133" i="4"/>
  <c r="F133" i="4"/>
  <c r="G133" i="4" s="1"/>
  <c r="H132" i="4"/>
  <c r="J133" i="4" s="1"/>
  <c r="I216" i="4"/>
  <c r="G217" i="4"/>
  <c r="H216" i="4"/>
  <c r="J217" i="4" s="1"/>
  <c r="F217" i="4"/>
  <c r="E217" i="4"/>
  <c r="J145" i="3"/>
  <c r="I204" i="4"/>
  <c r="H204" i="4"/>
  <c r="J205" i="4" s="1"/>
  <c r="E205" i="4"/>
  <c r="F205" i="4"/>
  <c r="G205" i="4"/>
  <c r="J264" i="4"/>
  <c r="J253" i="5"/>
  <c r="H73" i="5"/>
  <c r="J74" i="5" s="1"/>
  <c r="E74" i="5"/>
  <c r="I73" i="5"/>
  <c r="F74" i="5"/>
  <c r="G74" i="5"/>
  <c r="H121" i="5"/>
  <c r="J122" i="5" s="1"/>
  <c r="I121" i="5"/>
  <c r="E122" i="5"/>
  <c r="G122" i="5" s="1"/>
  <c r="F122" i="5"/>
  <c r="I240" i="4"/>
  <c r="F241" i="4"/>
  <c r="H240" i="4"/>
  <c r="J241" i="4" s="1"/>
  <c r="G241" i="4"/>
  <c r="E241" i="4"/>
  <c r="H228" i="3"/>
  <c r="J229" i="3" s="1"/>
  <c r="F229" i="3"/>
  <c r="I228" i="3"/>
  <c r="E229" i="3"/>
  <c r="G229" i="3"/>
  <c r="J60" i="4"/>
  <c r="I301" i="3"/>
  <c r="H301" i="3"/>
  <c r="J302" i="3" s="1"/>
  <c r="F302" i="3"/>
  <c r="E302" i="3"/>
  <c r="G302" i="3" s="1"/>
  <c r="I277" i="3"/>
  <c r="H277" i="3"/>
  <c r="J278" i="3" s="1"/>
  <c r="F278" i="3"/>
  <c r="G278" i="3"/>
  <c r="E278" i="3"/>
  <c r="J312" i="5"/>
  <c r="I313" i="3"/>
  <c r="H313" i="3"/>
  <c r="F314" i="3"/>
  <c r="E314" i="3"/>
  <c r="G314" i="3"/>
  <c r="F146" i="3"/>
  <c r="G146" i="3" s="1"/>
  <c r="I145" i="3"/>
  <c r="H145" i="3"/>
  <c r="J146" i="3" s="1"/>
  <c r="E146" i="3"/>
  <c r="F254" i="5"/>
  <c r="G254" i="5"/>
  <c r="I253" i="5"/>
  <c r="H253" i="5"/>
  <c r="J254" i="5" s="1"/>
  <c r="E254" i="5"/>
  <c r="J73" i="5"/>
  <c r="G205" i="5"/>
  <c r="E205" i="5"/>
  <c r="F205" i="5"/>
  <c r="H204" i="5"/>
  <c r="J205" i="5" s="1"/>
  <c r="I204" i="5"/>
  <c r="E15" i="7"/>
  <c r="F15" i="7"/>
  <c r="G15" i="7"/>
  <c r="I14" i="7"/>
  <c r="H14" i="7"/>
  <c r="H288" i="5"/>
  <c r="J289" i="5" s="1"/>
  <c r="F289" i="5"/>
  <c r="E289" i="5"/>
  <c r="G289" i="5" s="1"/>
  <c r="I288" i="5"/>
  <c r="F97" i="4"/>
  <c r="G97" i="4"/>
  <c r="I96" i="4"/>
  <c r="H96" i="4"/>
  <c r="J97" i="4" s="1"/>
  <c r="E97" i="4"/>
  <c r="H180" i="5"/>
  <c r="J181" i="5" s="1"/>
  <c r="G181" i="5"/>
  <c r="E181" i="5"/>
  <c r="F181" i="5"/>
  <c r="I180" i="5"/>
  <c r="F194" i="3"/>
  <c r="I193" i="3"/>
  <c r="E194" i="3"/>
  <c r="G194" i="3"/>
  <c r="H193" i="3"/>
  <c r="J194" i="3" s="1"/>
  <c r="H168" i="4"/>
  <c r="J169" i="4" s="1"/>
  <c r="I168" i="4"/>
  <c r="G169" i="4"/>
  <c r="F169" i="4"/>
  <c r="E169" i="4"/>
  <c r="H48" i="5"/>
  <c r="J49" i="5" s="1"/>
  <c r="E49" i="5"/>
  <c r="G49" i="5" s="1"/>
  <c r="F49" i="5"/>
  <c r="I48" i="5"/>
  <c r="F122" i="3"/>
  <c r="I121" i="3"/>
  <c r="E122" i="3"/>
  <c r="H121" i="3"/>
  <c r="J122" i="3" s="1"/>
  <c r="G122" i="3"/>
  <c r="H62" i="3"/>
  <c r="I62" i="3"/>
  <c r="J337" i="4"/>
  <c r="J192" i="4"/>
  <c r="I228" i="5"/>
  <c r="F229" i="5"/>
  <c r="H228" i="5"/>
  <c r="J229" i="5" s="1"/>
  <c r="E229" i="5"/>
  <c r="G229" i="5" s="1"/>
  <c r="I264" i="4"/>
  <c r="H264" i="4"/>
  <c r="J265" i="4" s="1"/>
  <c r="E265" i="4"/>
  <c r="F265" i="4"/>
  <c r="G265" i="4"/>
  <c r="J325" i="4"/>
  <c r="J204" i="4"/>
  <c r="J13" i="5"/>
  <c r="J289" i="3"/>
  <c r="J24" i="3"/>
  <c r="J132" i="4"/>
  <c r="I302" i="3" l="1"/>
  <c r="H302" i="3"/>
  <c r="F242" i="5"/>
  <c r="E242" i="5"/>
  <c r="G242" i="5"/>
  <c r="H241" i="5"/>
  <c r="I241" i="5"/>
  <c r="H277" i="4"/>
  <c r="J278" i="4" s="1"/>
  <c r="I277" i="4"/>
  <c r="F278" i="4"/>
  <c r="E278" i="4"/>
  <c r="G278" i="4" s="1"/>
  <c r="F242" i="3"/>
  <c r="I241" i="3"/>
  <c r="H241" i="3"/>
  <c r="J242" i="3" s="1"/>
  <c r="E242" i="3"/>
  <c r="G242" i="3" s="1"/>
  <c r="F50" i="3"/>
  <c r="G50" i="3"/>
  <c r="I49" i="3"/>
  <c r="H49" i="3"/>
  <c r="J50" i="3" s="1"/>
  <c r="E50" i="3"/>
  <c r="F218" i="3"/>
  <c r="I217" i="3"/>
  <c r="E218" i="3"/>
  <c r="G218" i="3" s="1"/>
  <c r="H217" i="3"/>
  <c r="J218" i="3" s="1"/>
  <c r="E254" i="4"/>
  <c r="F254" i="4"/>
  <c r="G254" i="4" s="1"/>
  <c r="I253" i="4"/>
  <c r="H253" i="4"/>
  <c r="J254" i="4" s="1"/>
  <c r="E86" i="4"/>
  <c r="F86" i="4"/>
  <c r="H85" i="4"/>
  <c r="I85" i="4"/>
  <c r="G86" i="4"/>
  <c r="H170" i="3"/>
  <c r="I170" i="3"/>
  <c r="H38" i="5"/>
  <c r="I38" i="5"/>
  <c r="I14" i="6"/>
  <c r="H14" i="6"/>
  <c r="J15" i="6" s="1"/>
  <c r="E15" i="6"/>
  <c r="G15" i="6" s="1"/>
  <c r="F15" i="6"/>
  <c r="I326" i="3"/>
  <c r="H326" i="3"/>
  <c r="I302" i="5"/>
  <c r="H302" i="5"/>
  <c r="I338" i="3"/>
  <c r="H338" i="3"/>
  <c r="F15" i="1"/>
  <c r="G15" i="1" s="1"/>
  <c r="E15" i="1"/>
  <c r="H14" i="1"/>
  <c r="J15" i="1" s="1"/>
  <c r="I14" i="1"/>
  <c r="H338" i="5"/>
  <c r="E339" i="5"/>
  <c r="G339" i="5" s="1"/>
  <c r="I338" i="5"/>
  <c r="F339" i="5"/>
  <c r="I158" i="3"/>
  <c r="H158" i="3"/>
  <c r="I122" i="5"/>
  <c r="H122" i="5"/>
  <c r="I158" i="5"/>
  <c r="H158" i="5"/>
  <c r="I86" i="5"/>
  <c r="H86" i="5"/>
  <c r="I133" i="5"/>
  <c r="E134" i="5"/>
  <c r="G134" i="5" s="1"/>
  <c r="F134" i="5"/>
  <c r="H133" i="5"/>
  <c r="J134" i="5" s="1"/>
  <c r="E38" i="4"/>
  <c r="F38" i="4"/>
  <c r="G38" i="4" s="1"/>
  <c r="H37" i="4"/>
  <c r="J38" i="4" s="1"/>
  <c r="I37" i="4"/>
  <c r="I62" i="5"/>
  <c r="H62" i="5"/>
  <c r="F206" i="3"/>
  <c r="G206" i="3" s="1"/>
  <c r="I205" i="3"/>
  <c r="E206" i="3"/>
  <c r="H205" i="3"/>
  <c r="J206" i="3" s="1"/>
  <c r="I326" i="4"/>
  <c r="H326" i="4"/>
  <c r="H146" i="3"/>
  <c r="I146" i="3"/>
  <c r="I134" i="3"/>
  <c r="H134" i="3"/>
  <c r="E194" i="4"/>
  <c r="F194" i="4"/>
  <c r="H193" i="4"/>
  <c r="J194" i="4" s="1"/>
  <c r="G194" i="4"/>
  <c r="I193" i="4"/>
  <c r="H14" i="5"/>
  <c r="I14" i="5"/>
  <c r="F290" i="5"/>
  <c r="E290" i="5"/>
  <c r="G290" i="5"/>
  <c r="H289" i="5"/>
  <c r="J290" i="5" s="1"/>
  <c r="I289" i="5"/>
  <c r="E134" i="4"/>
  <c r="F134" i="4"/>
  <c r="G134" i="4" s="1"/>
  <c r="H133" i="4"/>
  <c r="I133" i="4"/>
  <c r="I170" i="5"/>
  <c r="H170" i="5"/>
  <c r="F314" i="5"/>
  <c r="H313" i="5"/>
  <c r="E314" i="5"/>
  <c r="I313" i="5"/>
  <c r="G314" i="5"/>
  <c r="F230" i="5"/>
  <c r="H229" i="5"/>
  <c r="I229" i="5"/>
  <c r="E230" i="5"/>
  <c r="G230" i="5" s="1"/>
  <c r="E146" i="4"/>
  <c r="I145" i="4"/>
  <c r="F146" i="4"/>
  <c r="G146" i="4" s="1"/>
  <c r="H145" i="4"/>
  <c r="I194" i="5"/>
  <c r="H194" i="5"/>
  <c r="H49" i="5"/>
  <c r="F50" i="5"/>
  <c r="I49" i="5"/>
  <c r="E50" i="5"/>
  <c r="G50" i="5" s="1"/>
  <c r="E182" i="5"/>
  <c r="I181" i="5"/>
  <c r="F182" i="5"/>
  <c r="G182" i="5" s="1"/>
  <c r="H181" i="5"/>
  <c r="E242" i="4"/>
  <c r="I241" i="4"/>
  <c r="H241" i="4"/>
  <c r="J242" i="4" s="1"/>
  <c r="F242" i="4"/>
  <c r="G242" i="4"/>
  <c r="E206" i="4"/>
  <c r="F206" i="4"/>
  <c r="H205" i="4"/>
  <c r="I205" i="4"/>
  <c r="G206" i="4"/>
  <c r="I290" i="3"/>
  <c r="H290" i="3"/>
  <c r="E146" i="5"/>
  <c r="F146" i="5"/>
  <c r="G146" i="5" s="1"/>
  <c r="H145" i="5"/>
  <c r="I145" i="5"/>
  <c r="E158" i="4"/>
  <c r="I157" i="4"/>
  <c r="H157" i="4"/>
  <c r="J158" i="4" s="1"/>
  <c r="F158" i="4"/>
  <c r="G158" i="4" s="1"/>
  <c r="H122" i="3"/>
  <c r="I122" i="3"/>
  <c r="H194" i="3"/>
  <c r="I194" i="3"/>
  <c r="E170" i="4"/>
  <c r="F170" i="4"/>
  <c r="G170" i="4"/>
  <c r="H169" i="4"/>
  <c r="J170" i="4" s="1"/>
  <c r="I169" i="4"/>
  <c r="G98" i="4"/>
  <c r="I97" i="4"/>
  <c r="E98" i="4"/>
  <c r="F98" i="4"/>
  <c r="H97" i="4"/>
  <c r="H205" i="5"/>
  <c r="J206" i="5" s="1"/>
  <c r="E206" i="5"/>
  <c r="F206" i="5"/>
  <c r="I205" i="5"/>
  <c r="G206" i="5"/>
  <c r="I266" i="3"/>
  <c r="H266" i="3"/>
  <c r="I218" i="5"/>
  <c r="H218" i="5"/>
  <c r="H110" i="3"/>
  <c r="I110" i="3"/>
  <c r="F182" i="3"/>
  <c r="I181" i="3"/>
  <c r="G182" i="3"/>
  <c r="H181" i="3"/>
  <c r="J182" i="3" s="1"/>
  <c r="E182" i="3"/>
  <c r="H338" i="4"/>
  <c r="J339" i="4" s="1"/>
  <c r="I338" i="4"/>
  <c r="F339" i="4"/>
  <c r="E339" i="4"/>
  <c r="G339" i="4" s="1"/>
  <c r="I278" i="5"/>
  <c r="H278" i="5"/>
  <c r="I25" i="4"/>
  <c r="F26" i="4"/>
  <c r="H25" i="4"/>
  <c r="E26" i="4"/>
  <c r="G26" i="4" s="1"/>
  <c r="G16" i="7"/>
  <c r="H15" i="7"/>
  <c r="J16" i="7" s="1"/>
  <c r="I15" i="7"/>
  <c r="E16" i="7"/>
  <c r="F16" i="7"/>
  <c r="E98" i="5"/>
  <c r="G98" i="5" s="1"/>
  <c r="I97" i="5"/>
  <c r="H97" i="5"/>
  <c r="J98" i="5" s="1"/>
  <c r="F98" i="5"/>
  <c r="H86" i="3"/>
  <c r="I86" i="3"/>
  <c r="H61" i="4"/>
  <c r="J62" i="4" s="1"/>
  <c r="F62" i="4"/>
  <c r="G62" i="4" s="1"/>
  <c r="I61" i="4"/>
  <c r="E62" i="4"/>
  <c r="J49" i="3"/>
  <c r="H38" i="3"/>
  <c r="I38" i="3"/>
  <c r="J134" i="3"/>
  <c r="J338" i="3"/>
  <c r="J14" i="5"/>
  <c r="F74" i="3"/>
  <c r="G74" i="3"/>
  <c r="I73" i="3"/>
  <c r="E74" i="3"/>
  <c r="H73" i="3"/>
  <c r="J74" i="3" s="1"/>
  <c r="F26" i="3"/>
  <c r="G26" i="3" s="1"/>
  <c r="I25" i="3"/>
  <c r="E26" i="3"/>
  <c r="H25" i="3"/>
  <c r="J26" i="3" s="1"/>
  <c r="F266" i="5"/>
  <c r="G266" i="5" s="1"/>
  <c r="H265" i="5"/>
  <c r="E266" i="5"/>
  <c r="I265" i="5"/>
  <c r="I314" i="4"/>
  <c r="H314" i="4"/>
  <c r="I74" i="5"/>
  <c r="H74" i="5"/>
  <c r="E218" i="4"/>
  <c r="F218" i="4"/>
  <c r="H217" i="4"/>
  <c r="J218" i="4" s="1"/>
  <c r="I217" i="4"/>
  <c r="G218" i="4"/>
  <c r="E230" i="4"/>
  <c r="G230" i="4" s="1"/>
  <c r="F230" i="4"/>
  <c r="H229" i="4"/>
  <c r="J230" i="4" s="1"/>
  <c r="I229" i="4"/>
  <c r="J157" i="4"/>
  <c r="J110" i="5"/>
  <c r="E266" i="4"/>
  <c r="F266" i="4"/>
  <c r="G266" i="4"/>
  <c r="I265" i="4"/>
  <c r="H265" i="4"/>
  <c r="J85" i="4"/>
  <c r="E122" i="4"/>
  <c r="F122" i="4"/>
  <c r="H121" i="4"/>
  <c r="J122" i="4" s="1"/>
  <c r="I121" i="4"/>
  <c r="G122" i="4"/>
  <c r="J241" i="5"/>
  <c r="J145" i="4"/>
  <c r="I110" i="4"/>
  <c r="H110" i="4"/>
  <c r="J277" i="4"/>
  <c r="J25" i="4"/>
  <c r="H74" i="4"/>
  <c r="I74" i="4"/>
  <c r="J326" i="5"/>
  <c r="I278" i="3"/>
  <c r="H278" i="3"/>
  <c r="G15" i="2"/>
  <c r="E15" i="2"/>
  <c r="F15" i="2"/>
  <c r="H14" i="2"/>
  <c r="J15" i="2" s="1"/>
  <c r="I14" i="2"/>
  <c r="H98" i="3"/>
  <c r="I98" i="3"/>
  <c r="I254" i="3"/>
  <c r="H254" i="3"/>
  <c r="I110" i="5"/>
  <c r="H110" i="5"/>
  <c r="I314" i="3"/>
  <c r="H314" i="3"/>
  <c r="H302" i="4"/>
  <c r="I302" i="4"/>
  <c r="I254" i="5"/>
  <c r="H254" i="5"/>
  <c r="F230" i="3"/>
  <c r="I229" i="3"/>
  <c r="E230" i="3"/>
  <c r="G230" i="3"/>
  <c r="H229" i="3"/>
  <c r="J230" i="3" s="1"/>
  <c r="H25" i="5"/>
  <c r="G26" i="5"/>
  <c r="I25" i="5"/>
  <c r="F26" i="5"/>
  <c r="E26" i="5"/>
  <c r="H50" i="4"/>
  <c r="I50" i="4"/>
  <c r="J25" i="3"/>
  <c r="I326" i="5"/>
  <c r="H326" i="5"/>
  <c r="J15" i="7"/>
  <c r="J314" i="3"/>
  <c r="J25" i="5"/>
  <c r="G14" i="4"/>
  <c r="H13" i="4"/>
  <c r="J14" i="4" s="1"/>
  <c r="E14" i="4"/>
  <c r="F14" i="4"/>
  <c r="I13" i="4"/>
  <c r="J86" i="3"/>
  <c r="J61" i="4"/>
  <c r="J326" i="4"/>
  <c r="J338" i="4"/>
  <c r="J314" i="4"/>
  <c r="H38" i="4" l="1"/>
  <c r="I38" i="4"/>
  <c r="F340" i="5"/>
  <c r="I339" i="5"/>
  <c r="G340" i="5"/>
  <c r="H339" i="5"/>
  <c r="E340" i="5"/>
  <c r="H230" i="4"/>
  <c r="I230" i="4"/>
  <c r="H26" i="3"/>
  <c r="I26" i="3"/>
  <c r="I182" i="5"/>
  <c r="H182" i="5"/>
  <c r="H278" i="4"/>
  <c r="I278" i="4"/>
  <c r="I339" i="4"/>
  <c r="E340" i="4"/>
  <c r="F340" i="4"/>
  <c r="G340" i="4"/>
  <c r="H339" i="4"/>
  <c r="J340" i="4" s="1"/>
  <c r="I146" i="5"/>
  <c r="H146" i="5"/>
  <c r="I206" i="3"/>
  <c r="H206" i="3"/>
  <c r="I254" i="4"/>
  <c r="H254" i="4"/>
  <c r="I146" i="4"/>
  <c r="H146" i="4"/>
  <c r="I134" i="4"/>
  <c r="H134" i="4"/>
  <c r="I134" i="5"/>
  <c r="H134" i="5"/>
  <c r="H26" i="4"/>
  <c r="I26" i="4"/>
  <c r="I158" i="4"/>
  <c r="H158" i="4"/>
  <c r="I50" i="5"/>
  <c r="H50" i="5"/>
  <c r="H15" i="1"/>
  <c r="F16" i="1"/>
  <c r="I15" i="1"/>
  <c r="E16" i="1"/>
  <c r="G16" i="1"/>
  <c r="F16" i="6"/>
  <c r="E16" i="6"/>
  <c r="G16" i="6" s="1"/>
  <c r="H15" i="6"/>
  <c r="J16" i="6" s="1"/>
  <c r="I15" i="6"/>
  <c r="I266" i="5"/>
  <c r="H266" i="5"/>
  <c r="I218" i="3"/>
  <c r="H218" i="3"/>
  <c r="I242" i="3"/>
  <c r="H242" i="3"/>
  <c r="I98" i="5"/>
  <c r="H98" i="5"/>
  <c r="I230" i="5"/>
  <c r="H230" i="5"/>
  <c r="H62" i="4"/>
  <c r="I62" i="4"/>
  <c r="I15" i="2"/>
  <c r="F16" i="2"/>
  <c r="G16" i="2"/>
  <c r="E16" i="2"/>
  <c r="H15" i="2"/>
  <c r="J16" i="2" s="1"/>
  <c r="I170" i="4"/>
  <c r="H170" i="4"/>
  <c r="I242" i="4"/>
  <c r="H242" i="4"/>
  <c r="H26" i="5"/>
  <c r="I26" i="5"/>
  <c r="J98" i="4"/>
  <c r="J146" i="4"/>
  <c r="J230" i="5"/>
  <c r="I290" i="5"/>
  <c r="H290" i="5"/>
  <c r="J26" i="5"/>
  <c r="J266" i="4"/>
  <c r="J266" i="5"/>
  <c r="J242" i="5"/>
  <c r="H230" i="3"/>
  <c r="I230" i="3"/>
  <c r="H122" i="4"/>
  <c r="I122" i="4"/>
  <c r="I206" i="5"/>
  <c r="H206" i="5"/>
  <c r="J134" i="4"/>
  <c r="J146" i="5"/>
  <c r="J182" i="5"/>
  <c r="J86" i="4"/>
  <c r="H50" i="3"/>
  <c r="I50" i="3"/>
  <c r="I218" i="4"/>
  <c r="H218" i="4"/>
  <c r="J26" i="4"/>
  <c r="J50" i="5"/>
  <c r="J314" i="5"/>
  <c r="J339" i="5"/>
  <c r="H182" i="3"/>
  <c r="I182" i="3"/>
  <c r="I206" i="4"/>
  <c r="H206" i="4"/>
  <c r="I314" i="5"/>
  <c r="H314" i="5"/>
  <c r="H86" i="4"/>
  <c r="I86" i="4"/>
  <c r="I242" i="5"/>
  <c r="H242" i="5"/>
  <c r="H266" i="4"/>
  <c r="I266" i="4"/>
  <c r="H74" i="3"/>
  <c r="I74" i="3"/>
  <c r="H16" i="7"/>
  <c r="I16" i="7"/>
  <c r="E17" i="7"/>
  <c r="F17" i="7"/>
  <c r="G17" i="7" s="1"/>
  <c r="H14" i="4"/>
  <c r="I14" i="4"/>
  <c r="H98" i="4"/>
  <c r="I98" i="4"/>
  <c r="J206" i="4"/>
  <c r="I194" i="4"/>
  <c r="H194" i="4"/>
  <c r="I16" i="6" l="1"/>
  <c r="H16" i="6"/>
  <c r="J17" i="6" s="1"/>
  <c r="E17" i="6"/>
  <c r="G17" i="6" s="1"/>
  <c r="F17" i="6"/>
  <c r="I17" i="7"/>
  <c r="E18" i="7"/>
  <c r="G18" i="7" s="1"/>
  <c r="F18" i="7"/>
  <c r="H17" i="7"/>
  <c r="J18" i="7" s="1"/>
  <c r="E341" i="5"/>
  <c r="G341" i="5"/>
  <c r="H340" i="5"/>
  <c r="J341" i="5" s="1"/>
  <c r="F341" i="5"/>
  <c r="I340" i="5"/>
  <c r="J17" i="7"/>
  <c r="E17" i="2"/>
  <c r="F17" i="2"/>
  <c r="G17" i="2" s="1"/>
  <c r="H16" i="2"/>
  <c r="J17" i="2" s="1"/>
  <c r="I16" i="2"/>
  <c r="J16" i="1"/>
  <c r="J340" i="5"/>
  <c r="E341" i="4"/>
  <c r="G341" i="4" s="1"/>
  <c r="F341" i="4"/>
  <c r="H340" i="4"/>
  <c r="J341" i="4" s="1"/>
  <c r="I340" i="4"/>
  <c r="H16" i="1"/>
  <c r="J17" i="1" s="1"/>
  <c r="F17" i="1"/>
  <c r="I16" i="1"/>
  <c r="E17" i="1"/>
  <c r="G17" i="1" s="1"/>
  <c r="E19" i="7" l="1"/>
  <c r="H18" i="7"/>
  <c r="J19" i="7" s="1"/>
  <c r="I18" i="7"/>
  <c r="F19" i="7"/>
  <c r="G19" i="7"/>
  <c r="G18" i="1"/>
  <c r="E18" i="1"/>
  <c r="I17" i="1"/>
  <c r="F18" i="1"/>
  <c r="H17" i="1"/>
  <c r="E18" i="2"/>
  <c r="H17" i="2"/>
  <c r="J18" i="2" s="1"/>
  <c r="I17" i="2"/>
  <c r="F18" i="2"/>
  <c r="G18" i="2" s="1"/>
  <c r="G342" i="4"/>
  <c r="H341" i="4"/>
  <c r="J342" i="4" s="1"/>
  <c r="I341" i="4"/>
  <c r="F342" i="4"/>
  <c r="E342" i="4"/>
  <c r="E18" i="6"/>
  <c r="G18" i="6" s="1"/>
  <c r="I17" i="6"/>
  <c r="F18" i="6"/>
  <c r="H17" i="6"/>
  <c r="J18" i="6" s="1"/>
  <c r="H341" i="5"/>
  <c r="J342" i="5" s="1"/>
  <c r="E342" i="5"/>
  <c r="G342" i="5" s="1"/>
  <c r="F342" i="5"/>
  <c r="I341" i="5"/>
  <c r="H18" i="2" l="1"/>
  <c r="J19" i="2" s="1"/>
  <c r="E19" i="2"/>
  <c r="F19" i="2"/>
  <c r="G19" i="2"/>
  <c r="I18" i="2"/>
  <c r="F19" i="6"/>
  <c r="H18" i="6"/>
  <c r="J19" i="6" s="1"/>
  <c r="I18" i="6"/>
  <c r="E19" i="6"/>
  <c r="G19" i="6" s="1"/>
  <c r="I342" i="5"/>
  <c r="H342" i="5"/>
  <c r="H342" i="4"/>
  <c r="I342" i="4"/>
  <c r="H18" i="1"/>
  <c r="I18" i="1"/>
  <c r="F19" i="1"/>
  <c r="G19" i="1" s="1"/>
  <c r="E19" i="1"/>
  <c r="H19" i="7"/>
  <c r="J20" i="7" s="1"/>
  <c r="I19" i="7"/>
  <c r="E20" i="7"/>
  <c r="G20" i="7" s="1"/>
  <c r="F20" i="7"/>
  <c r="J18" i="1"/>
  <c r="H19" i="1" l="1"/>
  <c r="F20" i="1"/>
  <c r="G20" i="1" s="1"/>
  <c r="E20" i="1"/>
  <c r="I19" i="1"/>
  <c r="E21" i="7"/>
  <c r="F21" i="7"/>
  <c r="G21" i="7"/>
  <c r="H20" i="7"/>
  <c r="J21" i="7" s="1"/>
  <c r="I20" i="7"/>
  <c r="I19" i="6"/>
  <c r="E20" i="6"/>
  <c r="F20" i="6"/>
  <c r="G20" i="6"/>
  <c r="H19" i="6"/>
  <c r="J20" i="6" s="1"/>
  <c r="I19" i="2"/>
  <c r="H19" i="2"/>
  <c r="J20" i="2" s="1"/>
  <c r="E20" i="2"/>
  <c r="F20" i="2"/>
  <c r="G20" i="2" s="1"/>
  <c r="J19" i="1"/>
  <c r="E21" i="2" l="1"/>
  <c r="F21" i="2"/>
  <c r="I20" i="2"/>
  <c r="H20" i="2"/>
  <c r="J21" i="2" s="1"/>
  <c r="G21" i="2"/>
  <c r="F21" i="1"/>
  <c r="H20" i="1"/>
  <c r="J21" i="1" s="1"/>
  <c r="G21" i="1"/>
  <c r="I20" i="1"/>
  <c r="E21" i="1"/>
  <c r="E21" i="6"/>
  <c r="H20" i="6"/>
  <c r="J21" i="6" s="1"/>
  <c r="F21" i="6"/>
  <c r="I20" i="6"/>
  <c r="G21" i="6"/>
  <c r="I21" i="7"/>
  <c r="E22" i="7"/>
  <c r="H21" i="7"/>
  <c r="F22" i="7"/>
  <c r="G22" i="7"/>
  <c r="J20" i="1"/>
  <c r="I21" i="6" l="1"/>
  <c r="E22" i="6"/>
  <c r="G22" i="6" s="1"/>
  <c r="F22" i="6"/>
  <c r="H21" i="6"/>
  <c r="J22" i="6" s="1"/>
  <c r="I21" i="1"/>
  <c r="E22" i="1"/>
  <c r="G22" i="1"/>
  <c r="F22" i="1"/>
  <c r="H21" i="1"/>
  <c r="H21" i="2"/>
  <c r="J22" i="2" s="1"/>
  <c r="I21" i="2"/>
  <c r="E22" i="2"/>
  <c r="F22" i="2"/>
  <c r="G22" i="2" s="1"/>
  <c r="E23" i="7"/>
  <c r="H22" i="7"/>
  <c r="I22" i="7"/>
  <c r="F23" i="7"/>
  <c r="G23" i="7"/>
  <c r="J22" i="7"/>
  <c r="H22" i="2" l="1"/>
  <c r="J23" i="2" s="1"/>
  <c r="F23" i="2"/>
  <c r="G23" i="2"/>
  <c r="I22" i="2"/>
  <c r="E23" i="2"/>
  <c r="F23" i="6"/>
  <c r="G23" i="6"/>
  <c r="H22" i="6"/>
  <c r="J23" i="6" s="1"/>
  <c r="E23" i="6"/>
  <c r="I22" i="6"/>
  <c r="H22" i="1"/>
  <c r="E23" i="1"/>
  <c r="I22" i="1"/>
  <c r="F23" i="1"/>
  <c r="G23" i="1" s="1"/>
  <c r="G24" i="7"/>
  <c r="E24" i="7"/>
  <c r="F24" i="7"/>
  <c r="H23" i="7"/>
  <c r="I23" i="7"/>
  <c r="J22" i="1"/>
  <c r="J23" i="7"/>
  <c r="F24" i="1" l="1"/>
  <c r="I23" i="1"/>
  <c r="H23" i="1"/>
  <c r="J24" i="1" s="1"/>
  <c r="E24" i="1"/>
  <c r="G24" i="1"/>
  <c r="H24" i="7"/>
  <c r="J25" i="7" s="1"/>
  <c r="E25" i="7"/>
  <c r="I24" i="7"/>
  <c r="F25" i="7"/>
  <c r="G25" i="7"/>
  <c r="J23" i="1"/>
  <c r="I23" i="2"/>
  <c r="H23" i="2"/>
  <c r="J24" i="2" s="1"/>
  <c r="E24" i="2"/>
  <c r="F24" i="2"/>
  <c r="G24" i="2" s="1"/>
  <c r="I23" i="6"/>
  <c r="H23" i="6"/>
  <c r="J24" i="6" s="1"/>
  <c r="E24" i="6"/>
  <c r="F24" i="6"/>
  <c r="G24" i="6"/>
  <c r="J24" i="7"/>
  <c r="E25" i="2" l="1"/>
  <c r="F25" i="2"/>
  <c r="G25" i="2"/>
  <c r="I24" i="2"/>
  <c r="H24" i="2"/>
  <c r="J25" i="2" s="1"/>
  <c r="G25" i="1"/>
  <c r="F25" i="1"/>
  <c r="H24" i="1"/>
  <c r="J25" i="1" s="1"/>
  <c r="E25" i="1"/>
  <c r="I24" i="1"/>
  <c r="E25" i="6"/>
  <c r="H24" i="6"/>
  <c r="G25" i="6"/>
  <c r="I24" i="6"/>
  <c r="F25" i="6"/>
  <c r="I25" i="7"/>
  <c r="H25" i="7"/>
  <c r="J26" i="7" s="1"/>
  <c r="E26" i="7"/>
  <c r="F26" i="7"/>
  <c r="G26" i="7"/>
  <c r="H25" i="1" l="1"/>
  <c r="J26" i="1" s="1"/>
  <c r="E26" i="1"/>
  <c r="I25" i="1"/>
  <c r="F26" i="1"/>
  <c r="G26" i="1"/>
  <c r="E27" i="7"/>
  <c r="F27" i="7"/>
  <c r="G27" i="7"/>
  <c r="H26" i="7"/>
  <c r="J27" i="7" s="1"/>
  <c r="I26" i="7"/>
  <c r="E26" i="2"/>
  <c r="F26" i="2"/>
  <c r="G26" i="2" s="1"/>
  <c r="H25" i="2"/>
  <c r="J26" i="2" s="1"/>
  <c r="I25" i="2"/>
  <c r="G26" i="6"/>
  <c r="H25" i="6"/>
  <c r="J26" i="6" s="1"/>
  <c r="I25" i="6"/>
  <c r="E26" i="6"/>
  <c r="F26" i="6"/>
  <c r="J25" i="6"/>
  <c r="H26" i="2" l="1"/>
  <c r="J27" i="2" s="1"/>
  <c r="E27" i="2"/>
  <c r="I26" i="2"/>
  <c r="F27" i="2"/>
  <c r="G27" i="2" s="1"/>
  <c r="H27" i="7"/>
  <c r="J28" i="7" s="1"/>
  <c r="E28" i="7"/>
  <c r="G28" i="7" s="1"/>
  <c r="I27" i="7"/>
  <c r="F28" i="7"/>
  <c r="E27" i="1"/>
  <c r="G27" i="1" s="1"/>
  <c r="I26" i="1"/>
  <c r="H26" i="1"/>
  <c r="J27" i="1" s="1"/>
  <c r="F27" i="1"/>
  <c r="F27" i="6"/>
  <c r="E27" i="6"/>
  <c r="G27" i="6" s="1"/>
  <c r="H26" i="6"/>
  <c r="J27" i="6" s="1"/>
  <c r="I26" i="6"/>
  <c r="I27" i="6" l="1"/>
  <c r="H27" i="6"/>
  <c r="J28" i="6" s="1"/>
  <c r="F28" i="6"/>
  <c r="E28" i="6"/>
  <c r="G28" i="6"/>
  <c r="I28" i="7"/>
  <c r="E29" i="7"/>
  <c r="F29" i="7"/>
  <c r="G29" i="7" s="1"/>
  <c r="H28" i="7"/>
  <c r="I27" i="2"/>
  <c r="E28" i="2"/>
  <c r="H27" i="2"/>
  <c r="J28" i="2" s="1"/>
  <c r="F28" i="2"/>
  <c r="G28" i="2"/>
  <c r="H27" i="1"/>
  <c r="J28" i="1" s="1"/>
  <c r="F28" i="1"/>
  <c r="G28" i="1" s="1"/>
  <c r="I27" i="1"/>
  <c r="E28" i="1"/>
  <c r="E29" i="1" l="1"/>
  <c r="G29" i="1"/>
  <c r="I28" i="1"/>
  <c r="F29" i="1"/>
  <c r="H28" i="1"/>
  <c r="J29" i="1" s="1"/>
  <c r="I29" i="7"/>
  <c r="F30" i="7"/>
  <c r="G30" i="7"/>
  <c r="H29" i="7"/>
  <c r="E30" i="7"/>
  <c r="E29" i="6"/>
  <c r="H28" i="6"/>
  <c r="J29" i="6" s="1"/>
  <c r="F29" i="6"/>
  <c r="G29" i="6"/>
  <c r="I28" i="6"/>
  <c r="E29" i="2"/>
  <c r="F29" i="2"/>
  <c r="H28" i="2"/>
  <c r="J29" i="2" s="1"/>
  <c r="I28" i="2"/>
  <c r="G29" i="2"/>
  <c r="J29" i="7"/>
  <c r="E31" i="7" l="1"/>
  <c r="H30" i="7"/>
  <c r="J31" i="7" s="1"/>
  <c r="F31" i="7"/>
  <c r="I30" i="7"/>
  <c r="G31" i="7"/>
  <c r="F30" i="2"/>
  <c r="G30" i="2" s="1"/>
  <c r="I29" i="2"/>
  <c r="H29" i="2"/>
  <c r="J30" i="2" s="1"/>
  <c r="E30" i="2"/>
  <c r="H29" i="1"/>
  <c r="I29" i="1"/>
  <c r="F30" i="1"/>
  <c r="E30" i="1"/>
  <c r="G30" i="1" s="1"/>
  <c r="G30" i="6"/>
  <c r="E30" i="6"/>
  <c r="H29" i="6"/>
  <c r="J30" i="6" s="1"/>
  <c r="F30" i="6"/>
  <c r="I29" i="6"/>
  <c r="J30" i="7"/>
  <c r="H30" i="2" l="1"/>
  <c r="J31" i="2" s="1"/>
  <c r="I30" i="2"/>
  <c r="E31" i="2"/>
  <c r="F31" i="2"/>
  <c r="G31" i="2" s="1"/>
  <c r="E31" i="1"/>
  <c r="G31" i="1"/>
  <c r="F31" i="1"/>
  <c r="I30" i="1"/>
  <c r="H30" i="1"/>
  <c r="J31" i="1" s="1"/>
  <c r="F31" i="6"/>
  <c r="I30" i="6"/>
  <c r="E31" i="6"/>
  <c r="H30" i="6"/>
  <c r="J31" i="6" s="1"/>
  <c r="G31" i="6"/>
  <c r="G32" i="7"/>
  <c r="I31" i="7"/>
  <c r="E32" i="7"/>
  <c r="F32" i="7"/>
  <c r="H31" i="7"/>
  <c r="J32" i="7" s="1"/>
  <c r="J30" i="1"/>
  <c r="I31" i="2" l="1"/>
  <c r="F32" i="2"/>
  <c r="G32" i="2"/>
  <c r="H31" i="2"/>
  <c r="J32" i="2" s="1"/>
  <c r="E32" i="2"/>
  <c r="F33" i="7"/>
  <c r="G33" i="7"/>
  <c r="I32" i="7"/>
  <c r="E33" i="7"/>
  <c r="H32" i="7"/>
  <c r="I31" i="6"/>
  <c r="H31" i="6"/>
  <c r="J32" i="6" s="1"/>
  <c r="E32" i="6"/>
  <c r="G32" i="6" s="1"/>
  <c r="F32" i="6"/>
  <c r="F32" i="1"/>
  <c r="G32" i="1" s="1"/>
  <c r="H31" i="1"/>
  <c r="J32" i="1" s="1"/>
  <c r="E32" i="1"/>
  <c r="I31" i="1"/>
  <c r="H32" i="1" l="1"/>
  <c r="J33" i="1" s="1"/>
  <c r="E33" i="1"/>
  <c r="F33" i="1"/>
  <c r="G33" i="1"/>
  <c r="I32" i="1"/>
  <c r="E33" i="6"/>
  <c r="G33" i="6" s="1"/>
  <c r="H32" i="6"/>
  <c r="J33" i="6" s="1"/>
  <c r="I32" i="6"/>
  <c r="F33" i="6"/>
  <c r="I33" i="7"/>
  <c r="H33" i="7"/>
  <c r="J34" i="7" s="1"/>
  <c r="F34" i="7"/>
  <c r="E34" i="7"/>
  <c r="G34" i="7"/>
  <c r="E33" i="2"/>
  <c r="F33" i="2"/>
  <c r="G33" i="2" s="1"/>
  <c r="H32" i="2"/>
  <c r="J33" i="2" s="1"/>
  <c r="I32" i="2"/>
  <c r="J33" i="7"/>
  <c r="E34" i="2" l="1"/>
  <c r="H33" i="2"/>
  <c r="J34" i="2" s="1"/>
  <c r="I33" i="2"/>
  <c r="F34" i="2"/>
  <c r="G34" i="2" s="1"/>
  <c r="G34" i="6"/>
  <c r="F34" i="6"/>
  <c r="H33" i="6"/>
  <c r="J34" i="6" s="1"/>
  <c r="E34" i="6"/>
  <c r="I33" i="6"/>
  <c r="E35" i="7"/>
  <c r="I34" i="7"/>
  <c r="F35" i="7"/>
  <c r="G35" i="7"/>
  <c r="H34" i="7"/>
  <c r="J35" i="7" s="1"/>
  <c r="E34" i="1"/>
  <c r="I33" i="1"/>
  <c r="H33" i="1"/>
  <c r="J34" i="1" s="1"/>
  <c r="F34" i="1"/>
  <c r="G34" i="1" s="1"/>
  <c r="H34" i="2" l="1"/>
  <c r="J35" i="2" s="1"/>
  <c r="E35" i="2"/>
  <c r="I34" i="2"/>
  <c r="F35" i="2"/>
  <c r="G35" i="2"/>
  <c r="E35" i="1"/>
  <c r="G35" i="1" s="1"/>
  <c r="H34" i="1"/>
  <c r="J35" i="1" s="1"/>
  <c r="I34" i="1"/>
  <c r="F35" i="1"/>
  <c r="F35" i="6"/>
  <c r="H34" i="6"/>
  <c r="J35" i="6" s="1"/>
  <c r="I34" i="6"/>
  <c r="E35" i="6"/>
  <c r="G35" i="6" s="1"/>
  <c r="G36" i="7"/>
  <c r="F36" i="7"/>
  <c r="I35" i="7"/>
  <c r="E36" i="7"/>
  <c r="H35" i="7"/>
  <c r="J36" i="7" s="1"/>
  <c r="F36" i="1" l="1"/>
  <c r="G36" i="1"/>
  <c r="E36" i="1"/>
  <c r="H35" i="1"/>
  <c r="J36" i="1" s="1"/>
  <c r="I35" i="1"/>
  <c r="I35" i="6"/>
  <c r="E36" i="6"/>
  <c r="G36" i="6" s="1"/>
  <c r="F36" i="6"/>
  <c r="H35" i="6"/>
  <c r="J36" i="6" s="1"/>
  <c r="H36" i="7"/>
  <c r="I36" i="7"/>
  <c r="F37" i="7"/>
  <c r="E37" i="7"/>
  <c r="G37" i="7"/>
  <c r="I35" i="2"/>
  <c r="H35" i="2"/>
  <c r="J36" i="2" s="1"/>
  <c r="E36" i="2"/>
  <c r="F36" i="2"/>
  <c r="G36" i="2" s="1"/>
  <c r="E37" i="6" l="1"/>
  <c r="H36" i="6"/>
  <c r="J37" i="6" s="1"/>
  <c r="F37" i="6"/>
  <c r="I36" i="6"/>
  <c r="G37" i="6"/>
  <c r="E37" i="2"/>
  <c r="F37" i="2"/>
  <c r="G37" i="2" s="1"/>
  <c r="I36" i="2"/>
  <c r="H36" i="2"/>
  <c r="J37" i="2" s="1"/>
  <c r="I37" i="7"/>
  <c r="E38" i="7"/>
  <c r="F38" i="7"/>
  <c r="G38" i="7"/>
  <c r="H37" i="7"/>
  <c r="J38" i="7" s="1"/>
  <c r="J37" i="7"/>
  <c r="H36" i="1"/>
  <c r="F37" i="1"/>
  <c r="E37" i="1"/>
  <c r="I36" i="1"/>
  <c r="G37" i="1"/>
  <c r="H37" i="2" l="1"/>
  <c r="J38" i="2" s="1"/>
  <c r="I37" i="2"/>
  <c r="E38" i="2"/>
  <c r="F38" i="2"/>
  <c r="G38" i="2" s="1"/>
  <c r="I37" i="6"/>
  <c r="E38" i="6"/>
  <c r="G38" i="6" s="1"/>
  <c r="F38" i="6"/>
  <c r="H37" i="6"/>
  <c r="I37" i="1"/>
  <c r="F38" i="1"/>
  <c r="E38" i="1"/>
  <c r="H37" i="1"/>
  <c r="J38" i="1" s="1"/>
  <c r="G38" i="1"/>
  <c r="E39" i="7"/>
  <c r="I38" i="7"/>
  <c r="F39" i="7"/>
  <c r="G39" i="7" s="1"/>
  <c r="H38" i="7"/>
  <c r="J39" i="7" s="1"/>
  <c r="J37" i="1"/>
  <c r="F39" i="6" l="1"/>
  <c r="H38" i="6"/>
  <c r="I38" i="6"/>
  <c r="E39" i="6"/>
  <c r="G39" i="6"/>
  <c r="G40" i="7"/>
  <c r="H39" i="7"/>
  <c r="I39" i="7"/>
  <c r="F40" i="7"/>
  <c r="E40" i="7"/>
  <c r="H38" i="2"/>
  <c r="J39" i="2" s="1"/>
  <c r="F39" i="2"/>
  <c r="G39" i="2"/>
  <c r="I38" i="2"/>
  <c r="E39" i="2"/>
  <c r="E39" i="1"/>
  <c r="I38" i="1"/>
  <c r="F39" i="1"/>
  <c r="G39" i="1" s="1"/>
  <c r="H38" i="1"/>
  <c r="J39" i="1" s="1"/>
  <c r="J38" i="6"/>
  <c r="H39" i="1" l="1"/>
  <c r="J40" i="1" s="1"/>
  <c r="E40" i="1"/>
  <c r="I39" i="1"/>
  <c r="G40" i="1"/>
  <c r="F40" i="1"/>
  <c r="E41" i="7"/>
  <c r="F41" i="7"/>
  <c r="G41" i="7" s="1"/>
  <c r="H40" i="7"/>
  <c r="J41" i="7" s="1"/>
  <c r="I40" i="7"/>
  <c r="J40" i="7"/>
  <c r="I39" i="2"/>
  <c r="F40" i="2"/>
  <c r="E40" i="2"/>
  <c r="G40" i="2"/>
  <c r="H39" i="2"/>
  <c r="J40" i="2" s="1"/>
  <c r="J39" i="6"/>
  <c r="I39" i="6"/>
  <c r="H39" i="6"/>
  <c r="J40" i="6" s="1"/>
  <c r="E40" i="6"/>
  <c r="F40" i="6"/>
  <c r="G40" i="6" s="1"/>
  <c r="I41" i="7" l="1"/>
  <c r="F42" i="7"/>
  <c r="H41" i="7"/>
  <c r="J42" i="7" s="1"/>
  <c r="E42" i="7"/>
  <c r="G42" i="7" s="1"/>
  <c r="E41" i="6"/>
  <c r="H40" i="6"/>
  <c r="J41" i="6" s="1"/>
  <c r="G41" i="6"/>
  <c r="I40" i="6"/>
  <c r="F41" i="6"/>
  <c r="F41" i="1"/>
  <c r="G41" i="1"/>
  <c r="E41" i="1"/>
  <c r="H40" i="1"/>
  <c r="J41" i="1" s="1"/>
  <c r="I40" i="1"/>
  <c r="E41" i="2"/>
  <c r="I40" i="2"/>
  <c r="H40" i="2"/>
  <c r="J41" i="2" s="1"/>
  <c r="F41" i="2"/>
  <c r="G41" i="2"/>
  <c r="E43" i="7" l="1"/>
  <c r="H42" i="7"/>
  <c r="J43" i="7" s="1"/>
  <c r="I42" i="7"/>
  <c r="F43" i="7"/>
  <c r="G43" i="7" s="1"/>
  <c r="G42" i="6"/>
  <c r="H41" i="6"/>
  <c r="I41" i="6"/>
  <c r="E42" i="6"/>
  <c r="F42" i="6"/>
  <c r="F42" i="2"/>
  <c r="G42" i="2"/>
  <c r="I41" i="2"/>
  <c r="H41" i="2"/>
  <c r="J42" i="2" s="1"/>
  <c r="E42" i="2"/>
  <c r="F42" i="1"/>
  <c r="I41" i="1"/>
  <c r="H41" i="1"/>
  <c r="J42" i="1" s="1"/>
  <c r="E42" i="1"/>
  <c r="G42" i="1" s="1"/>
  <c r="E44" i="7" l="1"/>
  <c r="G44" i="7" s="1"/>
  <c r="F44" i="7"/>
  <c r="I43" i="7"/>
  <c r="H43" i="7"/>
  <c r="J44" i="7" s="1"/>
  <c r="G43" i="1"/>
  <c r="I42" i="1"/>
  <c r="F43" i="1"/>
  <c r="H42" i="1"/>
  <c r="J43" i="1" s="1"/>
  <c r="E43" i="1"/>
  <c r="F43" i="6"/>
  <c r="E43" i="6"/>
  <c r="G43" i="6"/>
  <c r="H42" i="6"/>
  <c r="I42" i="6"/>
  <c r="E43" i="2"/>
  <c r="H42" i="2"/>
  <c r="J43" i="2" s="1"/>
  <c r="F43" i="2"/>
  <c r="G43" i="2"/>
  <c r="I42" i="2"/>
  <c r="J42" i="6"/>
  <c r="F45" i="7" l="1"/>
  <c r="G45" i="7" s="1"/>
  <c r="H44" i="7"/>
  <c r="J45" i="7" s="1"/>
  <c r="I44" i="7"/>
  <c r="E45" i="7"/>
  <c r="E44" i="1"/>
  <c r="H43" i="1"/>
  <c r="J44" i="1" s="1"/>
  <c r="G44" i="1"/>
  <c r="F44" i="1"/>
  <c r="I43" i="1"/>
  <c r="J43" i="6"/>
  <c r="I43" i="6"/>
  <c r="H43" i="6"/>
  <c r="J44" i="6" s="1"/>
  <c r="F44" i="6"/>
  <c r="E44" i="6"/>
  <c r="G44" i="6" s="1"/>
  <c r="H43" i="2"/>
  <c r="J44" i="2" s="1"/>
  <c r="I43" i="2"/>
  <c r="E44" i="2"/>
  <c r="F44" i="2"/>
  <c r="G44" i="2" s="1"/>
  <c r="E45" i="2" l="1"/>
  <c r="H44" i="2"/>
  <c r="J45" i="2" s="1"/>
  <c r="F45" i="2"/>
  <c r="G45" i="2"/>
  <c r="I44" i="2"/>
  <c r="E45" i="6"/>
  <c r="G45" i="6" s="1"/>
  <c r="H44" i="6"/>
  <c r="J45" i="6" s="1"/>
  <c r="F45" i="6"/>
  <c r="I44" i="6"/>
  <c r="I45" i="7"/>
  <c r="H45" i="7"/>
  <c r="J46" i="7" s="1"/>
  <c r="E46" i="7"/>
  <c r="G46" i="7" s="1"/>
  <c r="F46" i="7"/>
  <c r="E45" i="1"/>
  <c r="G45" i="1" s="1"/>
  <c r="I44" i="1"/>
  <c r="F45" i="1"/>
  <c r="H44" i="1"/>
  <c r="J45" i="1" s="1"/>
  <c r="E46" i="6" l="1"/>
  <c r="G46" i="6" s="1"/>
  <c r="H45" i="6"/>
  <c r="I45" i="6"/>
  <c r="F46" i="6"/>
  <c r="F46" i="1"/>
  <c r="H45" i="1"/>
  <c r="J46" i="1" s="1"/>
  <c r="G46" i="1"/>
  <c r="I45" i="1"/>
  <c r="E46" i="1"/>
  <c r="E47" i="7"/>
  <c r="F47" i="7"/>
  <c r="G47" i="7"/>
  <c r="H46" i="7"/>
  <c r="I46" i="7"/>
  <c r="F46" i="2"/>
  <c r="G46" i="2" s="1"/>
  <c r="I45" i="2"/>
  <c r="H45" i="2"/>
  <c r="J46" i="2" s="1"/>
  <c r="E46" i="2"/>
  <c r="E47" i="2" l="1"/>
  <c r="I46" i="2"/>
  <c r="F47" i="2"/>
  <c r="H46" i="2"/>
  <c r="J47" i="2" s="1"/>
  <c r="G47" i="2"/>
  <c r="F47" i="6"/>
  <c r="I46" i="6"/>
  <c r="E47" i="6"/>
  <c r="G47" i="6" s="1"/>
  <c r="H46" i="6"/>
  <c r="H46" i="1"/>
  <c r="I46" i="1"/>
  <c r="E47" i="1"/>
  <c r="F47" i="1"/>
  <c r="G47" i="1"/>
  <c r="G48" i="7"/>
  <c r="F48" i="7"/>
  <c r="H47" i="7"/>
  <c r="I47" i="7"/>
  <c r="E48" i="7"/>
  <c r="J46" i="6"/>
  <c r="J47" i="7"/>
  <c r="I47" i="6" l="1"/>
  <c r="F48" i="6"/>
  <c r="H47" i="6"/>
  <c r="J48" i="6" s="1"/>
  <c r="E48" i="6"/>
  <c r="G48" i="6" s="1"/>
  <c r="H48" i="7"/>
  <c r="I48" i="7"/>
  <c r="G49" i="7"/>
  <c r="E49" i="7"/>
  <c r="F49" i="7"/>
  <c r="E48" i="1"/>
  <c r="G48" i="1"/>
  <c r="H47" i="1"/>
  <c r="F48" i="1"/>
  <c r="I47" i="1"/>
  <c r="J47" i="1"/>
  <c r="J47" i="6"/>
  <c r="H47" i="2"/>
  <c r="J48" i="2" s="1"/>
  <c r="I47" i="2"/>
  <c r="G48" i="2"/>
  <c r="E48" i="2"/>
  <c r="F48" i="2"/>
  <c r="J48" i="7"/>
  <c r="E49" i="6" l="1"/>
  <c r="G49" i="6" s="1"/>
  <c r="H48" i="6"/>
  <c r="I48" i="6"/>
  <c r="F49" i="6"/>
  <c r="I49" i="7"/>
  <c r="E50" i="7"/>
  <c r="F50" i="7"/>
  <c r="G50" i="7"/>
  <c r="H49" i="7"/>
  <c r="J49" i="7"/>
  <c r="J48" i="1"/>
  <c r="E49" i="2"/>
  <c r="I48" i="2"/>
  <c r="G49" i="2"/>
  <c r="H48" i="2"/>
  <c r="J49" i="2" s="1"/>
  <c r="F49" i="2"/>
  <c r="H48" i="1"/>
  <c r="E49" i="1"/>
  <c r="I48" i="1"/>
  <c r="F49" i="1"/>
  <c r="G49" i="1" s="1"/>
  <c r="H49" i="1" l="1"/>
  <c r="J50" i="1" s="1"/>
  <c r="I49" i="1"/>
  <c r="E50" i="1"/>
  <c r="F50" i="1"/>
  <c r="G50" i="1" s="1"/>
  <c r="F50" i="6"/>
  <c r="H49" i="6"/>
  <c r="J50" i="6" s="1"/>
  <c r="E50" i="6"/>
  <c r="G50" i="6" s="1"/>
  <c r="I49" i="6"/>
  <c r="E51" i="7"/>
  <c r="H50" i="7"/>
  <c r="I50" i="7"/>
  <c r="F51" i="7"/>
  <c r="G51" i="7" s="1"/>
  <c r="F50" i="2"/>
  <c r="G50" i="2"/>
  <c r="I49" i="2"/>
  <c r="E50" i="2"/>
  <c r="H49" i="2"/>
  <c r="J50" i="2" s="1"/>
  <c r="J49" i="1"/>
  <c r="J50" i="7"/>
  <c r="J49" i="6"/>
  <c r="F51" i="6" l="1"/>
  <c r="H50" i="6"/>
  <c r="I50" i="6"/>
  <c r="E51" i="6"/>
  <c r="G51" i="6" s="1"/>
  <c r="G52" i="7"/>
  <c r="H51" i="7"/>
  <c r="I51" i="7"/>
  <c r="E52" i="7"/>
  <c r="F52" i="7"/>
  <c r="E51" i="1"/>
  <c r="G51" i="1" s="1"/>
  <c r="I50" i="1"/>
  <c r="F51" i="1"/>
  <c r="H50" i="1"/>
  <c r="J51" i="1" s="1"/>
  <c r="J51" i="7"/>
  <c r="E51" i="2"/>
  <c r="G51" i="2"/>
  <c r="H50" i="2"/>
  <c r="J51" i="2" s="1"/>
  <c r="F51" i="2"/>
  <c r="I50" i="2"/>
  <c r="I51" i="1" l="1"/>
  <c r="H51" i="1"/>
  <c r="J52" i="1" s="1"/>
  <c r="E52" i="1"/>
  <c r="G52" i="1" s="1"/>
  <c r="F52" i="1"/>
  <c r="I51" i="6"/>
  <c r="E52" i="6"/>
  <c r="F52" i="6"/>
  <c r="G52" i="6" s="1"/>
  <c r="H51" i="6"/>
  <c r="J52" i="7"/>
  <c r="E53" i="7"/>
  <c r="F53" i="7"/>
  <c r="G53" i="7"/>
  <c r="H52" i="7"/>
  <c r="I52" i="7"/>
  <c r="H51" i="2"/>
  <c r="J52" i="2" s="1"/>
  <c r="I51" i="2"/>
  <c r="F52" i="2"/>
  <c r="E52" i="2"/>
  <c r="G52" i="2" s="1"/>
  <c r="J51" i="6"/>
  <c r="E53" i="1" l="1"/>
  <c r="G53" i="1"/>
  <c r="I52" i="1"/>
  <c r="F53" i="1"/>
  <c r="H52" i="1"/>
  <c r="J53" i="1" s="1"/>
  <c r="E53" i="6"/>
  <c r="H52" i="6"/>
  <c r="J53" i="6" s="1"/>
  <c r="F53" i="6"/>
  <c r="G53" i="6" s="1"/>
  <c r="I52" i="6"/>
  <c r="E53" i="2"/>
  <c r="F53" i="2"/>
  <c r="G53" i="2"/>
  <c r="H52" i="2"/>
  <c r="J53" i="2" s="1"/>
  <c r="I52" i="2"/>
  <c r="J53" i="7"/>
  <c r="J52" i="6"/>
  <c r="I53" i="7"/>
  <c r="E54" i="7"/>
  <c r="G54" i="7"/>
  <c r="H53" i="7"/>
  <c r="J54" i="7" s="1"/>
  <c r="F54" i="7"/>
  <c r="I53" i="6" l="1"/>
  <c r="E54" i="6"/>
  <c r="F54" i="6"/>
  <c r="G54" i="6" s="1"/>
  <c r="H53" i="6"/>
  <c r="J54" i="6" s="1"/>
  <c r="F54" i="2"/>
  <c r="G54" i="2"/>
  <c r="I53" i="2"/>
  <c r="H53" i="2"/>
  <c r="E54" i="2"/>
  <c r="H53" i="1"/>
  <c r="J54" i="1" s="1"/>
  <c r="I53" i="1"/>
  <c r="E54" i="1"/>
  <c r="G54" i="1" s="1"/>
  <c r="F54" i="1"/>
  <c r="E55" i="7"/>
  <c r="H54" i="7"/>
  <c r="I54" i="7"/>
  <c r="F55" i="7"/>
  <c r="G55" i="7"/>
  <c r="E55" i="1" l="1"/>
  <c r="G55" i="1"/>
  <c r="H54" i="1"/>
  <c r="J55" i="1" s="1"/>
  <c r="I54" i="1"/>
  <c r="F55" i="1"/>
  <c r="F55" i="6"/>
  <c r="G55" i="6"/>
  <c r="H54" i="6"/>
  <c r="J55" i="6" s="1"/>
  <c r="I54" i="6"/>
  <c r="E55" i="6"/>
  <c r="E55" i="2"/>
  <c r="F55" i="2"/>
  <c r="H54" i="2"/>
  <c r="G55" i="2"/>
  <c r="I54" i="2"/>
  <c r="G56" i="7"/>
  <c r="E56" i="7"/>
  <c r="F56" i="7"/>
  <c r="H55" i="7"/>
  <c r="I55" i="7"/>
  <c r="J55" i="7"/>
  <c r="J54" i="2"/>
  <c r="H56" i="7" l="1"/>
  <c r="E57" i="7"/>
  <c r="I56" i="7"/>
  <c r="F57" i="7"/>
  <c r="G57" i="7" s="1"/>
  <c r="H55" i="2"/>
  <c r="I55" i="2"/>
  <c r="G56" i="2"/>
  <c r="F56" i="2"/>
  <c r="E56" i="2"/>
  <c r="J55" i="2"/>
  <c r="I55" i="6"/>
  <c r="H55" i="6"/>
  <c r="J56" i="6" s="1"/>
  <c r="E56" i="6"/>
  <c r="F56" i="6"/>
  <c r="G56" i="6"/>
  <c r="J56" i="7"/>
  <c r="F56" i="1"/>
  <c r="I55" i="1"/>
  <c r="H55" i="1"/>
  <c r="J56" i="1" s="1"/>
  <c r="E56" i="1"/>
  <c r="G56" i="1" s="1"/>
  <c r="E57" i="1" l="1"/>
  <c r="G57" i="1"/>
  <c r="I56" i="1"/>
  <c r="F57" i="1"/>
  <c r="H56" i="1"/>
  <c r="J57" i="1" s="1"/>
  <c r="I57" i="7"/>
  <c r="H57" i="7"/>
  <c r="J58" i="7" s="1"/>
  <c r="E58" i="7"/>
  <c r="G58" i="7" s="1"/>
  <c r="F58" i="7"/>
  <c r="E57" i="2"/>
  <c r="H56" i="2"/>
  <c r="J57" i="2" s="1"/>
  <c r="I56" i="2"/>
  <c r="F57" i="2"/>
  <c r="G57" i="2" s="1"/>
  <c r="J56" i="2"/>
  <c r="E57" i="6"/>
  <c r="H56" i="6"/>
  <c r="G57" i="6"/>
  <c r="I56" i="6"/>
  <c r="F57" i="6"/>
  <c r="J57" i="7"/>
  <c r="F58" i="2" l="1"/>
  <c r="G58" i="2"/>
  <c r="I57" i="2"/>
  <c r="E58" i="2"/>
  <c r="H57" i="2"/>
  <c r="J58" i="2" s="1"/>
  <c r="E59" i="7"/>
  <c r="F59" i="7"/>
  <c r="G59" i="7"/>
  <c r="H58" i="7"/>
  <c r="I58" i="7"/>
  <c r="H57" i="6"/>
  <c r="I57" i="6"/>
  <c r="E58" i="6"/>
  <c r="G58" i="6" s="1"/>
  <c r="F58" i="6"/>
  <c r="H57" i="1"/>
  <c r="J58" i="1" s="1"/>
  <c r="F58" i="1"/>
  <c r="E58" i="1"/>
  <c r="G58" i="1" s="1"/>
  <c r="I57" i="1"/>
  <c r="J57" i="6"/>
  <c r="F59" i="6" l="1"/>
  <c r="E59" i="6"/>
  <c r="G59" i="6"/>
  <c r="H58" i="6"/>
  <c r="I58" i="6"/>
  <c r="E59" i="1"/>
  <c r="G59" i="1"/>
  <c r="F59" i="1"/>
  <c r="H58" i="1"/>
  <c r="J59" i="1" s="1"/>
  <c r="I58" i="1"/>
  <c r="J58" i="6"/>
  <c r="E59" i="2"/>
  <c r="I58" i="2"/>
  <c r="F59" i="2"/>
  <c r="G59" i="2" s="1"/>
  <c r="H58" i="2"/>
  <c r="J59" i="2" s="1"/>
  <c r="H59" i="7"/>
  <c r="E60" i="7"/>
  <c r="G60" i="7" s="1"/>
  <c r="I59" i="7"/>
  <c r="F60" i="7"/>
  <c r="J59" i="7"/>
  <c r="H59" i="2" l="1"/>
  <c r="I59" i="2"/>
  <c r="E60" i="2"/>
  <c r="F60" i="2"/>
  <c r="G60" i="2" s="1"/>
  <c r="I60" i="7"/>
  <c r="E61" i="7"/>
  <c r="H60" i="7"/>
  <c r="J61" i="7" s="1"/>
  <c r="F61" i="7"/>
  <c r="G61" i="7" s="1"/>
  <c r="I59" i="6"/>
  <c r="H59" i="6"/>
  <c r="J60" i="6" s="1"/>
  <c r="F60" i="6"/>
  <c r="E60" i="6"/>
  <c r="G60" i="6"/>
  <c r="F60" i="1"/>
  <c r="H59" i="1"/>
  <c r="J60" i="1" s="1"/>
  <c r="I59" i="1"/>
  <c r="E60" i="1"/>
  <c r="G60" i="1" s="1"/>
  <c r="J60" i="7"/>
  <c r="J59" i="6"/>
  <c r="E61" i="2" l="1"/>
  <c r="I60" i="2"/>
  <c r="H60" i="2"/>
  <c r="J61" i="2" s="1"/>
  <c r="F61" i="2"/>
  <c r="G61" i="2"/>
  <c r="E62" i="7"/>
  <c r="F62" i="7"/>
  <c r="G62" i="7"/>
  <c r="H61" i="7"/>
  <c r="J62" i="7" s="1"/>
  <c r="I61" i="7"/>
  <c r="E61" i="1"/>
  <c r="F61" i="1"/>
  <c r="I60" i="1"/>
  <c r="G61" i="1"/>
  <c r="H60" i="1"/>
  <c r="J61" i="1" s="1"/>
  <c r="E61" i="6"/>
  <c r="H60" i="6"/>
  <c r="F61" i="6"/>
  <c r="G61" i="6"/>
  <c r="I60" i="6"/>
  <c r="J60" i="2"/>
  <c r="I61" i="1" l="1"/>
  <c r="F62" i="1"/>
  <c r="H61" i="1"/>
  <c r="J62" i="1" s="1"/>
  <c r="E62" i="1"/>
  <c r="G62" i="1"/>
  <c r="F63" i="7"/>
  <c r="G63" i="7" s="1"/>
  <c r="H62" i="7"/>
  <c r="J63" i="7" s="1"/>
  <c r="I62" i="7"/>
  <c r="E63" i="7"/>
  <c r="E62" i="6"/>
  <c r="G62" i="6" s="1"/>
  <c r="H61" i="6"/>
  <c r="J62" i="6" s="1"/>
  <c r="I61" i="6"/>
  <c r="F62" i="6"/>
  <c r="F62" i="2"/>
  <c r="G62" i="2" s="1"/>
  <c r="I61" i="2"/>
  <c r="H61" i="2"/>
  <c r="J62" i="2" s="1"/>
  <c r="E62" i="2"/>
  <c r="J61" i="6"/>
  <c r="H63" i="7" l="1"/>
  <c r="J64" i="7" s="1"/>
  <c r="I63" i="7"/>
  <c r="F64" i="7"/>
  <c r="E64" i="7"/>
  <c r="G64" i="7"/>
  <c r="E63" i="2"/>
  <c r="G63" i="2"/>
  <c r="H62" i="2"/>
  <c r="J63" i="2" s="1"/>
  <c r="F63" i="2"/>
  <c r="I62" i="2"/>
  <c r="F63" i="6"/>
  <c r="I62" i="6"/>
  <c r="E63" i="6"/>
  <c r="H62" i="6"/>
  <c r="J63" i="6" s="1"/>
  <c r="G63" i="6"/>
  <c r="F63" i="1"/>
  <c r="G63" i="1" s="1"/>
  <c r="E63" i="1"/>
  <c r="H62" i="1"/>
  <c r="J63" i="1" s="1"/>
  <c r="I62" i="1"/>
  <c r="F64" i="1" l="1"/>
  <c r="I63" i="1"/>
  <c r="H63" i="1"/>
  <c r="J64" i="1" s="1"/>
  <c r="E64" i="1"/>
  <c r="G64" i="1"/>
  <c r="I63" i="6"/>
  <c r="G64" i="6"/>
  <c r="H63" i="6"/>
  <c r="J64" i="6" s="1"/>
  <c r="E64" i="6"/>
  <c r="F64" i="6"/>
  <c r="H63" i="2"/>
  <c r="I63" i="2"/>
  <c r="F64" i="2"/>
  <c r="G64" i="2" s="1"/>
  <c r="E64" i="2"/>
  <c r="I64" i="7"/>
  <c r="E65" i="7"/>
  <c r="F65" i="7"/>
  <c r="G65" i="7"/>
  <c r="H64" i="7"/>
  <c r="J65" i="7" s="1"/>
  <c r="E65" i="2" l="1"/>
  <c r="F65" i="2"/>
  <c r="G65" i="2"/>
  <c r="H64" i="2"/>
  <c r="I64" i="2"/>
  <c r="E65" i="6"/>
  <c r="G65" i="6" s="1"/>
  <c r="H64" i="6"/>
  <c r="J65" i="6" s="1"/>
  <c r="I64" i="6"/>
  <c r="F65" i="6"/>
  <c r="E65" i="1"/>
  <c r="F65" i="1"/>
  <c r="G65" i="1"/>
  <c r="H64" i="1"/>
  <c r="J65" i="1" s="1"/>
  <c r="I64" i="1"/>
  <c r="J64" i="2"/>
  <c r="E66" i="7"/>
  <c r="F66" i="7"/>
  <c r="G66" i="7"/>
  <c r="H65" i="7"/>
  <c r="J66" i="7" s="1"/>
  <c r="I65" i="7"/>
  <c r="G66" i="6" l="1"/>
  <c r="F66" i="6"/>
  <c r="H65" i="6"/>
  <c r="J66" i="6" s="1"/>
  <c r="E66" i="6"/>
  <c r="I65" i="6"/>
  <c r="I65" i="1"/>
  <c r="E66" i="1"/>
  <c r="F66" i="1"/>
  <c r="G66" i="1" s="1"/>
  <c r="H65" i="1"/>
  <c r="J66" i="1" s="1"/>
  <c r="H66" i="7"/>
  <c r="J67" i="7" s="1"/>
  <c r="I66" i="7"/>
  <c r="E67" i="7"/>
  <c r="F67" i="7"/>
  <c r="G67" i="7" s="1"/>
  <c r="J65" i="2"/>
  <c r="F66" i="2"/>
  <c r="G66" i="2" s="1"/>
  <c r="I65" i="2"/>
  <c r="H65" i="2"/>
  <c r="J66" i="2" s="1"/>
  <c r="E66" i="2"/>
  <c r="E67" i="2" l="1"/>
  <c r="H66" i="2"/>
  <c r="F67" i="2"/>
  <c r="G67" i="2"/>
  <c r="I66" i="2"/>
  <c r="F67" i="1"/>
  <c r="G67" i="1"/>
  <c r="H66" i="1"/>
  <c r="J67" i="1" s="1"/>
  <c r="E67" i="1"/>
  <c r="I66" i="1"/>
  <c r="H67" i="7"/>
  <c r="J68" i="7" s="1"/>
  <c r="I67" i="7"/>
  <c r="F68" i="7"/>
  <c r="E68" i="7"/>
  <c r="G68" i="7"/>
  <c r="F67" i="6"/>
  <c r="G67" i="6" s="1"/>
  <c r="H66" i="6"/>
  <c r="I66" i="6"/>
  <c r="E67" i="6"/>
  <c r="I67" i="6" l="1"/>
  <c r="E68" i="6"/>
  <c r="F68" i="6"/>
  <c r="G68" i="6"/>
  <c r="H67" i="6"/>
  <c r="J68" i="6" s="1"/>
  <c r="I68" i="7"/>
  <c r="E69" i="7"/>
  <c r="H68" i="7"/>
  <c r="J69" i="7" s="1"/>
  <c r="F69" i="7"/>
  <c r="G69" i="7"/>
  <c r="I67" i="1"/>
  <c r="F68" i="1"/>
  <c r="H67" i="1"/>
  <c r="J68" i="1" s="1"/>
  <c r="E68" i="1"/>
  <c r="G68" i="1" s="1"/>
  <c r="J67" i="2"/>
  <c r="H67" i="2"/>
  <c r="I67" i="2"/>
  <c r="E68" i="2"/>
  <c r="G68" i="2" s="1"/>
  <c r="F68" i="2"/>
  <c r="J67" i="6"/>
  <c r="H68" i="1" l="1"/>
  <c r="J69" i="1" s="1"/>
  <c r="F69" i="1"/>
  <c r="E69" i="1"/>
  <c r="G69" i="1"/>
  <c r="I68" i="1"/>
  <c r="E69" i="2"/>
  <c r="H68" i="2"/>
  <c r="J69" i="2" s="1"/>
  <c r="G69" i="2"/>
  <c r="F69" i="2"/>
  <c r="I68" i="2"/>
  <c r="E69" i="6"/>
  <c r="H68" i="6"/>
  <c r="F69" i="6"/>
  <c r="I68" i="6"/>
  <c r="G69" i="6"/>
  <c r="E70" i="7"/>
  <c r="G70" i="7" s="1"/>
  <c r="H69" i="7"/>
  <c r="J70" i="7" s="1"/>
  <c r="F70" i="7"/>
  <c r="I69" i="7"/>
  <c r="J68" i="2"/>
  <c r="E71" i="7" l="1"/>
  <c r="F71" i="7"/>
  <c r="G71" i="7" s="1"/>
  <c r="H70" i="7"/>
  <c r="J71" i="7" s="1"/>
  <c r="I70" i="7"/>
  <c r="G70" i="6"/>
  <c r="I69" i="6"/>
  <c r="E70" i="6"/>
  <c r="F70" i="6"/>
  <c r="H69" i="6"/>
  <c r="J69" i="6"/>
  <c r="F70" i="2"/>
  <c r="I69" i="2"/>
  <c r="E70" i="2"/>
  <c r="G70" i="2" s="1"/>
  <c r="H69" i="2"/>
  <c r="J70" i="2" s="1"/>
  <c r="E70" i="1"/>
  <c r="G70" i="1"/>
  <c r="H69" i="1"/>
  <c r="I69" i="1"/>
  <c r="F70" i="1"/>
  <c r="E71" i="2" l="1"/>
  <c r="G71" i="2"/>
  <c r="H70" i="2"/>
  <c r="I70" i="2"/>
  <c r="F71" i="2"/>
  <c r="I71" i="7"/>
  <c r="F72" i="7"/>
  <c r="H71" i="7"/>
  <c r="J72" i="7" s="1"/>
  <c r="E72" i="7"/>
  <c r="G72" i="7" s="1"/>
  <c r="F71" i="6"/>
  <c r="H70" i="6"/>
  <c r="I70" i="6"/>
  <c r="G71" i="6"/>
  <c r="E71" i="6"/>
  <c r="J70" i="1"/>
  <c r="J70" i="6"/>
  <c r="E71" i="1"/>
  <c r="H70" i="1"/>
  <c r="F71" i="1"/>
  <c r="G71" i="1" s="1"/>
  <c r="I70" i="1"/>
  <c r="H71" i="1" l="1"/>
  <c r="F72" i="1"/>
  <c r="E72" i="1"/>
  <c r="I71" i="1"/>
  <c r="G72" i="1"/>
  <c r="I72" i="7"/>
  <c r="E73" i="7"/>
  <c r="F73" i="7"/>
  <c r="G73" i="7" s="1"/>
  <c r="H72" i="7"/>
  <c r="I71" i="6"/>
  <c r="H71" i="6"/>
  <c r="J72" i="6" s="1"/>
  <c r="E72" i="6"/>
  <c r="F72" i="6"/>
  <c r="G72" i="6"/>
  <c r="J71" i="1"/>
  <c r="J71" i="2"/>
  <c r="H71" i="2"/>
  <c r="I71" i="2"/>
  <c r="F72" i="2"/>
  <c r="E72" i="2"/>
  <c r="G72" i="2" s="1"/>
  <c r="J71" i="6"/>
  <c r="E74" i="7" l="1"/>
  <c r="G74" i="7"/>
  <c r="H73" i="7"/>
  <c r="I73" i="7"/>
  <c r="F74" i="7"/>
  <c r="E73" i="2"/>
  <c r="F73" i="2"/>
  <c r="G73" i="2"/>
  <c r="H72" i="2"/>
  <c r="I72" i="2"/>
  <c r="E73" i="6"/>
  <c r="H72" i="6"/>
  <c r="J73" i="6" s="1"/>
  <c r="I72" i="6"/>
  <c r="F73" i="6"/>
  <c r="G73" i="6" s="1"/>
  <c r="I72" i="1"/>
  <c r="E73" i="1"/>
  <c r="F73" i="1"/>
  <c r="H72" i="1"/>
  <c r="G73" i="1"/>
  <c r="J72" i="2"/>
  <c r="J73" i="7"/>
  <c r="J72" i="1"/>
  <c r="H73" i="6" l="1"/>
  <c r="I73" i="6"/>
  <c r="E74" i="6"/>
  <c r="F74" i="6"/>
  <c r="G74" i="6" s="1"/>
  <c r="F74" i="2"/>
  <c r="G74" i="2"/>
  <c r="I73" i="2"/>
  <c r="H73" i="2"/>
  <c r="E74" i="2"/>
  <c r="F74" i="1"/>
  <c r="G74" i="1"/>
  <c r="H73" i="1"/>
  <c r="E74" i="1"/>
  <c r="I73" i="1"/>
  <c r="J73" i="1"/>
  <c r="F75" i="7"/>
  <c r="G75" i="7" s="1"/>
  <c r="H74" i="7"/>
  <c r="J75" i="7" s="1"/>
  <c r="I74" i="7"/>
  <c r="E75" i="7"/>
  <c r="J74" i="7"/>
  <c r="J73" i="2"/>
  <c r="I75" i="7" l="1"/>
  <c r="F76" i="7"/>
  <c r="H75" i="7"/>
  <c r="J76" i="7" s="1"/>
  <c r="E76" i="7"/>
  <c r="G76" i="7" s="1"/>
  <c r="F75" i="6"/>
  <c r="E75" i="6"/>
  <c r="G75" i="6"/>
  <c r="H74" i="6"/>
  <c r="I74" i="6"/>
  <c r="E75" i="2"/>
  <c r="H74" i="2"/>
  <c r="F75" i="2"/>
  <c r="G75" i="2"/>
  <c r="I74" i="2"/>
  <c r="J74" i="1"/>
  <c r="E75" i="1"/>
  <c r="H74" i="1"/>
  <c r="F75" i="1"/>
  <c r="I74" i="1"/>
  <c r="G75" i="1"/>
  <c r="J74" i="6"/>
  <c r="J74" i="2"/>
  <c r="I76" i="7" l="1"/>
  <c r="E77" i="7"/>
  <c r="H76" i="7"/>
  <c r="J77" i="7" s="1"/>
  <c r="F77" i="7"/>
  <c r="G77" i="7" s="1"/>
  <c r="H75" i="2"/>
  <c r="I75" i="2"/>
  <c r="G76" i="2"/>
  <c r="E76" i="2"/>
  <c r="F76" i="2"/>
  <c r="I75" i="6"/>
  <c r="H75" i="6"/>
  <c r="J76" i="6" s="1"/>
  <c r="F76" i="6"/>
  <c r="E76" i="6"/>
  <c r="G76" i="6"/>
  <c r="I75" i="1"/>
  <c r="F76" i="1"/>
  <c r="H75" i="1"/>
  <c r="G76" i="1"/>
  <c r="E76" i="1"/>
  <c r="J75" i="1"/>
  <c r="J75" i="2"/>
  <c r="J75" i="6"/>
  <c r="E78" i="7" l="1"/>
  <c r="G78" i="7"/>
  <c r="H77" i="7"/>
  <c r="I77" i="7"/>
  <c r="F78" i="7"/>
  <c r="E77" i="6"/>
  <c r="G77" i="6" s="1"/>
  <c r="H76" i="6"/>
  <c r="J77" i="6" s="1"/>
  <c r="F77" i="6"/>
  <c r="I76" i="6"/>
  <c r="J76" i="2"/>
  <c r="F77" i="1"/>
  <c r="I76" i="1"/>
  <c r="H76" i="1"/>
  <c r="J77" i="1" s="1"/>
  <c r="E77" i="1"/>
  <c r="G77" i="1" s="1"/>
  <c r="J76" i="1"/>
  <c r="E77" i="2"/>
  <c r="H76" i="2"/>
  <c r="F77" i="2"/>
  <c r="I76" i="2"/>
  <c r="G77" i="2"/>
  <c r="H77" i="1" l="1"/>
  <c r="J78" i="1" s="1"/>
  <c r="E78" i="1"/>
  <c r="I77" i="1"/>
  <c r="F78" i="1"/>
  <c r="G78" i="1"/>
  <c r="E78" i="6"/>
  <c r="G78" i="6" s="1"/>
  <c r="H77" i="6"/>
  <c r="J78" i="6" s="1"/>
  <c r="I77" i="6"/>
  <c r="F78" i="6"/>
  <c r="J77" i="2"/>
  <c r="F78" i="2"/>
  <c r="I77" i="2"/>
  <c r="H77" i="2"/>
  <c r="J78" i="2" s="1"/>
  <c r="E78" i="2"/>
  <c r="G78" i="2" s="1"/>
  <c r="I78" i="7"/>
  <c r="E79" i="7"/>
  <c r="H78" i="7"/>
  <c r="J79" i="7" s="1"/>
  <c r="F79" i="7"/>
  <c r="G79" i="7" s="1"/>
  <c r="J78" i="7"/>
  <c r="F79" i="6" l="1"/>
  <c r="I78" i="6"/>
  <c r="E79" i="6"/>
  <c r="G79" i="6"/>
  <c r="H78" i="6"/>
  <c r="J79" i="6" s="1"/>
  <c r="E79" i="2"/>
  <c r="G79" i="2" s="1"/>
  <c r="I78" i="2"/>
  <c r="F79" i="2"/>
  <c r="H78" i="2"/>
  <c r="I79" i="7"/>
  <c r="F80" i="7"/>
  <c r="H79" i="7"/>
  <c r="J80" i="7" s="1"/>
  <c r="E80" i="7"/>
  <c r="G80" i="7"/>
  <c r="G79" i="1"/>
  <c r="H78" i="1"/>
  <c r="J79" i="1" s="1"/>
  <c r="F79" i="1"/>
  <c r="I78" i="1"/>
  <c r="E79" i="1"/>
  <c r="H79" i="2" l="1"/>
  <c r="I79" i="2"/>
  <c r="E80" i="2"/>
  <c r="G80" i="2" s="1"/>
  <c r="F80" i="2"/>
  <c r="H79" i="1"/>
  <c r="J80" i="1" s="1"/>
  <c r="E80" i="1"/>
  <c r="G80" i="1" s="1"/>
  <c r="F80" i="1"/>
  <c r="I79" i="1"/>
  <c r="I80" i="7"/>
  <c r="E81" i="7"/>
  <c r="F81" i="7"/>
  <c r="H80" i="7"/>
  <c r="J81" i="7" s="1"/>
  <c r="G81" i="7"/>
  <c r="I79" i="6"/>
  <c r="F80" i="6"/>
  <c r="G80" i="6" s="1"/>
  <c r="E80" i="6"/>
  <c r="H79" i="6"/>
  <c r="J79" i="2"/>
  <c r="F81" i="1" l="1"/>
  <c r="I80" i="1"/>
  <c r="E81" i="1"/>
  <c r="G81" i="1"/>
  <c r="H80" i="1"/>
  <c r="J81" i="1" s="1"/>
  <c r="E81" i="6"/>
  <c r="H80" i="6"/>
  <c r="I80" i="6"/>
  <c r="F81" i="6"/>
  <c r="G81" i="6"/>
  <c r="E81" i="2"/>
  <c r="I80" i="2"/>
  <c r="H80" i="2"/>
  <c r="J81" i="2" s="1"/>
  <c r="G81" i="2"/>
  <c r="F81" i="2"/>
  <c r="E82" i="7"/>
  <c r="G82" i="7" s="1"/>
  <c r="H81" i="7"/>
  <c r="I81" i="7"/>
  <c r="F82" i="7"/>
  <c r="J80" i="6"/>
  <c r="J80" i="2"/>
  <c r="E83" i="7" l="1"/>
  <c r="F83" i="7"/>
  <c r="G83" i="7" s="1"/>
  <c r="H82" i="7"/>
  <c r="J83" i="7" s="1"/>
  <c r="I82" i="7"/>
  <c r="J81" i="6"/>
  <c r="F82" i="2"/>
  <c r="G82" i="2"/>
  <c r="I81" i="2"/>
  <c r="E82" i="2"/>
  <c r="H81" i="2"/>
  <c r="J82" i="2" s="1"/>
  <c r="I81" i="1"/>
  <c r="H81" i="1"/>
  <c r="J82" i="1" s="1"/>
  <c r="F82" i="1"/>
  <c r="G82" i="1" s="1"/>
  <c r="E82" i="1"/>
  <c r="F82" i="6"/>
  <c r="H81" i="6"/>
  <c r="I81" i="6"/>
  <c r="E82" i="6"/>
  <c r="G82" i="6" s="1"/>
  <c r="J82" i="7"/>
  <c r="F83" i="1" l="1"/>
  <c r="I82" i="1"/>
  <c r="G83" i="1"/>
  <c r="E83" i="1"/>
  <c r="H82" i="1"/>
  <c r="J83" i="1" s="1"/>
  <c r="F83" i="6"/>
  <c r="H82" i="6"/>
  <c r="I82" i="6"/>
  <c r="E83" i="6"/>
  <c r="G83" i="6" s="1"/>
  <c r="I83" i="7"/>
  <c r="F84" i="7"/>
  <c r="E84" i="7"/>
  <c r="G84" i="7" s="1"/>
  <c r="H83" i="7"/>
  <c r="J84" i="7" s="1"/>
  <c r="E83" i="2"/>
  <c r="G83" i="2" s="1"/>
  <c r="I82" i="2"/>
  <c r="H82" i="2"/>
  <c r="J83" i="2" s="1"/>
  <c r="F83" i="2"/>
  <c r="J82" i="6"/>
  <c r="I84" i="7" l="1"/>
  <c r="E85" i="7"/>
  <c r="F85" i="7"/>
  <c r="G85" i="7"/>
  <c r="H84" i="7"/>
  <c r="J85" i="7" s="1"/>
  <c r="H83" i="2"/>
  <c r="I83" i="2"/>
  <c r="G84" i="2"/>
  <c r="F84" i="2"/>
  <c r="E84" i="2"/>
  <c r="I83" i="6"/>
  <c r="E84" i="6"/>
  <c r="F84" i="6"/>
  <c r="G84" i="6"/>
  <c r="H83" i="6"/>
  <c r="J84" i="6" s="1"/>
  <c r="J83" i="6"/>
  <c r="F84" i="1"/>
  <c r="H83" i="1"/>
  <c r="I83" i="1"/>
  <c r="E84" i="1"/>
  <c r="G84" i="1" s="1"/>
  <c r="H84" i="1" l="1"/>
  <c r="I84" i="1"/>
  <c r="F85" i="1"/>
  <c r="G85" i="1" s="1"/>
  <c r="E85" i="1"/>
  <c r="E85" i="6"/>
  <c r="G85" i="6" s="1"/>
  <c r="H84" i="6"/>
  <c r="J85" i="6" s="1"/>
  <c r="F85" i="6"/>
  <c r="I84" i="6"/>
  <c r="J84" i="2"/>
  <c r="E86" i="7"/>
  <c r="G86" i="7"/>
  <c r="H85" i="7"/>
  <c r="F86" i="7"/>
  <c r="I85" i="7"/>
  <c r="J84" i="1"/>
  <c r="E85" i="2"/>
  <c r="F85" i="2"/>
  <c r="H84" i="2"/>
  <c r="I84" i="2"/>
  <c r="G85" i="2"/>
  <c r="I85" i="6" l="1"/>
  <c r="E86" i="6"/>
  <c r="F86" i="6"/>
  <c r="G86" i="6" s="1"/>
  <c r="H85" i="6"/>
  <c r="J86" i="6" s="1"/>
  <c r="F86" i="1"/>
  <c r="G86" i="1"/>
  <c r="I85" i="1"/>
  <c r="H85" i="1"/>
  <c r="E86" i="1"/>
  <c r="F86" i="2"/>
  <c r="I85" i="2"/>
  <c r="E86" i="2"/>
  <c r="G86" i="2" s="1"/>
  <c r="H85" i="2"/>
  <c r="J86" i="2" s="1"/>
  <c r="J86" i="7"/>
  <c r="H86" i="7"/>
  <c r="F87" i="7"/>
  <c r="G87" i="7" s="1"/>
  <c r="I86" i="7"/>
  <c r="E87" i="7"/>
  <c r="J85" i="2"/>
  <c r="J85" i="1"/>
  <c r="E87" i="2" l="1"/>
  <c r="F87" i="2"/>
  <c r="H86" i="2"/>
  <c r="G87" i="2"/>
  <c r="I86" i="2"/>
  <c r="I87" i="7"/>
  <c r="F88" i="7"/>
  <c r="E88" i="7"/>
  <c r="G88" i="7" s="1"/>
  <c r="H87" i="7"/>
  <c r="F87" i="6"/>
  <c r="H86" i="6"/>
  <c r="J87" i="6" s="1"/>
  <c r="E87" i="6"/>
  <c r="G87" i="6" s="1"/>
  <c r="I86" i="6"/>
  <c r="G87" i="1"/>
  <c r="I86" i="1"/>
  <c r="F87" i="1"/>
  <c r="E87" i="1"/>
  <c r="H86" i="1"/>
  <c r="J87" i="1" s="1"/>
  <c r="J87" i="7"/>
  <c r="J86" i="1"/>
  <c r="I88" i="7" l="1"/>
  <c r="E89" i="7"/>
  <c r="H88" i="7"/>
  <c r="J89" i="7" s="1"/>
  <c r="F89" i="7"/>
  <c r="G89" i="7" s="1"/>
  <c r="I87" i="6"/>
  <c r="H87" i="6"/>
  <c r="J88" i="6" s="1"/>
  <c r="E88" i="6"/>
  <c r="F88" i="6"/>
  <c r="G88" i="6"/>
  <c r="J88" i="7"/>
  <c r="F88" i="1"/>
  <c r="H87" i="1"/>
  <c r="J88" i="1" s="1"/>
  <c r="E88" i="1"/>
  <c r="I87" i="1"/>
  <c r="G88" i="1"/>
  <c r="H87" i="2"/>
  <c r="I87" i="2"/>
  <c r="F88" i="2"/>
  <c r="E88" i="2"/>
  <c r="G88" i="2" s="1"/>
  <c r="J87" i="2"/>
  <c r="E90" i="7" l="1"/>
  <c r="G90" i="7"/>
  <c r="H89" i="7"/>
  <c r="F90" i="7"/>
  <c r="I89" i="7"/>
  <c r="E89" i="2"/>
  <c r="G89" i="2"/>
  <c r="H88" i="2"/>
  <c r="J89" i="2" s="1"/>
  <c r="F89" i="2"/>
  <c r="I88" i="2"/>
  <c r="H88" i="1"/>
  <c r="J89" i="1" s="1"/>
  <c r="F89" i="1"/>
  <c r="I88" i="1"/>
  <c r="E89" i="1"/>
  <c r="G89" i="1" s="1"/>
  <c r="E89" i="6"/>
  <c r="G89" i="6" s="1"/>
  <c r="H88" i="6"/>
  <c r="I88" i="6"/>
  <c r="F89" i="6"/>
  <c r="J88" i="2"/>
  <c r="H89" i="6" l="1"/>
  <c r="I89" i="6"/>
  <c r="E90" i="6"/>
  <c r="G90" i="6" s="1"/>
  <c r="F90" i="6"/>
  <c r="H89" i="1"/>
  <c r="J90" i="1" s="1"/>
  <c r="I89" i="1"/>
  <c r="G90" i="1"/>
  <c r="F90" i="1"/>
  <c r="E90" i="1"/>
  <c r="F90" i="2"/>
  <c r="I89" i="2"/>
  <c r="E90" i="2"/>
  <c r="G90" i="2" s="1"/>
  <c r="H89" i="2"/>
  <c r="J90" i="2" s="1"/>
  <c r="J90" i="7"/>
  <c r="H90" i="7"/>
  <c r="J91" i="7" s="1"/>
  <c r="I90" i="7"/>
  <c r="E91" i="7"/>
  <c r="F91" i="7"/>
  <c r="G91" i="7" s="1"/>
  <c r="J89" i="6"/>
  <c r="F91" i="6" l="1"/>
  <c r="E91" i="6"/>
  <c r="G91" i="6"/>
  <c r="H90" i="6"/>
  <c r="I90" i="6"/>
  <c r="E91" i="2"/>
  <c r="G91" i="2"/>
  <c r="I90" i="2"/>
  <c r="H90" i="2"/>
  <c r="F91" i="2"/>
  <c r="I91" i="7"/>
  <c r="F92" i="7"/>
  <c r="H91" i="7"/>
  <c r="J92" i="7" s="1"/>
  <c r="E92" i="7"/>
  <c r="G92" i="7" s="1"/>
  <c r="I90" i="1"/>
  <c r="F91" i="1"/>
  <c r="E91" i="1"/>
  <c r="G91" i="1"/>
  <c r="H90" i="1"/>
  <c r="J90" i="6"/>
  <c r="I92" i="7" l="1"/>
  <c r="E93" i="7"/>
  <c r="H92" i="7"/>
  <c r="J93" i="7" s="1"/>
  <c r="F93" i="7"/>
  <c r="G93" i="7" s="1"/>
  <c r="H91" i="2"/>
  <c r="I91" i="2"/>
  <c r="G92" i="2"/>
  <c r="E92" i="2"/>
  <c r="F92" i="2"/>
  <c r="J91" i="1"/>
  <c r="I91" i="1"/>
  <c r="F92" i="1"/>
  <c r="H91" i="1"/>
  <c r="J92" i="1" s="1"/>
  <c r="E92" i="1"/>
  <c r="G92" i="1" s="1"/>
  <c r="I91" i="6"/>
  <c r="H91" i="6"/>
  <c r="J92" i="6" s="1"/>
  <c r="F92" i="6"/>
  <c r="E92" i="6"/>
  <c r="G92" i="6"/>
  <c r="J91" i="6"/>
  <c r="J91" i="2"/>
  <c r="H92" i="1" l="1"/>
  <c r="J93" i="1" s="1"/>
  <c r="I92" i="1"/>
  <c r="E93" i="1"/>
  <c r="F93" i="1"/>
  <c r="G93" i="1"/>
  <c r="E94" i="7"/>
  <c r="G94" i="7"/>
  <c r="H93" i="7"/>
  <c r="J94" i="7" s="1"/>
  <c r="I93" i="7"/>
  <c r="F94" i="7"/>
  <c r="J92" i="2"/>
  <c r="E93" i="2"/>
  <c r="I92" i="2"/>
  <c r="F93" i="2"/>
  <c r="G93" i="2"/>
  <c r="H92" i="2"/>
  <c r="J93" i="2" s="1"/>
  <c r="E93" i="6"/>
  <c r="H92" i="6"/>
  <c r="F93" i="6"/>
  <c r="G93" i="6"/>
  <c r="I92" i="6"/>
  <c r="H94" i="7" l="1"/>
  <c r="I94" i="7"/>
  <c r="E95" i="7"/>
  <c r="F95" i="7"/>
  <c r="G95" i="7" s="1"/>
  <c r="G94" i="6"/>
  <c r="E94" i="6"/>
  <c r="H93" i="6"/>
  <c r="J94" i="6" s="1"/>
  <c r="F94" i="6"/>
  <c r="I93" i="6"/>
  <c r="I93" i="2"/>
  <c r="H93" i="2"/>
  <c r="J94" i="2" s="1"/>
  <c r="E94" i="2"/>
  <c r="F94" i="2"/>
  <c r="G94" i="2" s="1"/>
  <c r="E94" i="1"/>
  <c r="G94" i="1" s="1"/>
  <c r="F94" i="1"/>
  <c r="I93" i="1"/>
  <c r="H93" i="1"/>
  <c r="J94" i="1" s="1"/>
  <c r="J93" i="6"/>
  <c r="E95" i="2" l="1"/>
  <c r="I94" i="2"/>
  <c r="H94" i="2"/>
  <c r="J95" i="2" s="1"/>
  <c r="F95" i="2"/>
  <c r="G95" i="2" s="1"/>
  <c r="I94" i="1"/>
  <c r="E95" i="1"/>
  <c r="G95" i="1" s="1"/>
  <c r="H94" i="1"/>
  <c r="J95" i="1" s="1"/>
  <c r="F95" i="1"/>
  <c r="I95" i="7"/>
  <c r="F96" i="7"/>
  <c r="E96" i="7"/>
  <c r="G96" i="7"/>
  <c r="H95" i="7"/>
  <c r="J96" i="7" s="1"/>
  <c r="F95" i="6"/>
  <c r="G95" i="6" s="1"/>
  <c r="I94" i="6"/>
  <c r="E95" i="6"/>
  <c r="H94" i="6"/>
  <c r="J95" i="6" s="1"/>
  <c r="J95" i="7"/>
  <c r="I95" i="1" l="1"/>
  <c r="F96" i="1"/>
  <c r="H95" i="1"/>
  <c r="J96" i="1" s="1"/>
  <c r="E96" i="1"/>
  <c r="G96" i="1" s="1"/>
  <c r="I95" i="6"/>
  <c r="G96" i="6"/>
  <c r="H95" i="6"/>
  <c r="J96" i="6" s="1"/>
  <c r="E96" i="6"/>
  <c r="F96" i="6"/>
  <c r="I95" i="2"/>
  <c r="H95" i="2"/>
  <c r="J96" i="2" s="1"/>
  <c r="E96" i="2"/>
  <c r="F96" i="2"/>
  <c r="G96" i="2" s="1"/>
  <c r="I96" i="7"/>
  <c r="E97" i="7"/>
  <c r="H96" i="7"/>
  <c r="F97" i="7"/>
  <c r="G97" i="7"/>
  <c r="E97" i="2" l="1"/>
  <c r="F97" i="2"/>
  <c r="H96" i="2"/>
  <c r="G97" i="2"/>
  <c r="I96" i="2"/>
  <c r="H96" i="1"/>
  <c r="J97" i="1" s="1"/>
  <c r="E97" i="1"/>
  <c r="G97" i="1" s="1"/>
  <c r="I96" i="1"/>
  <c r="F97" i="1"/>
  <c r="E97" i="6"/>
  <c r="H96" i="6"/>
  <c r="J97" i="6" s="1"/>
  <c r="I96" i="6"/>
  <c r="F97" i="6"/>
  <c r="G97" i="6"/>
  <c r="J97" i="7"/>
  <c r="E98" i="7"/>
  <c r="G98" i="7"/>
  <c r="H97" i="7"/>
  <c r="F98" i="7"/>
  <c r="I97" i="7"/>
  <c r="H97" i="1" l="1"/>
  <c r="J98" i="1" s="1"/>
  <c r="E98" i="1"/>
  <c r="G98" i="1"/>
  <c r="I97" i="1"/>
  <c r="F98" i="1"/>
  <c r="G98" i="6"/>
  <c r="F98" i="6"/>
  <c r="H97" i="6"/>
  <c r="J98" i="6" s="1"/>
  <c r="E98" i="6"/>
  <c r="I97" i="6"/>
  <c r="J98" i="7"/>
  <c r="I98" i="7"/>
  <c r="E99" i="7"/>
  <c r="F99" i="7"/>
  <c r="G99" i="7" s="1"/>
  <c r="H98" i="7"/>
  <c r="J99" i="7" s="1"/>
  <c r="I97" i="2"/>
  <c r="F98" i="2"/>
  <c r="G98" i="2" s="1"/>
  <c r="E98" i="2"/>
  <c r="H97" i="2"/>
  <c r="J98" i="2" s="1"/>
  <c r="J97" i="2"/>
  <c r="I99" i="7" l="1"/>
  <c r="F100" i="7"/>
  <c r="E100" i="7"/>
  <c r="G100" i="7"/>
  <c r="H99" i="7"/>
  <c r="J100" i="7" s="1"/>
  <c r="E99" i="2"/>
  <c r="G99" i="2"/>
  <c r="I98" i="2"/>
  <c r="H98" i="2"/>
  <c r="F99" i="2"/>
  <c r="F99" i="6"/>
  <c r="H98" i="6"/>
  <c r="I98" i="6"/>
  <c r="E99" i="6"/>
  <c r="G99" i="6" s="1"/>
  <c r="G99" i="1"/>
  <c r="I98" i="1"/>
  <c r="F99" i="1"/>
  <c r="H98" i="1"/>
  <c r="J99" i="1" s="1"/>
  <c r="E99" i="1"/>
  <c r="I99" i="6" l="1"/>
  <c r="E100" i="6"/>
  <c r="F100" i="6"/>
  <c r="G100" i="6"/>
  <c r="H99" i="6"/>
  <c r="J100" i="6" s="1"/>
  <c r="E100" i="2"/>
  <c r="F100" i="2"/>
  <c r="G100" i="2" s="1"/>
  <c r="H99" i="2"/>
  <c r="I99" i="2"/>
  <c r="F100" i="1"/>
  <c r="H99" i="1"/>
  <c r="J100" i="1" s="1"/>
  <c r="I99" i="1"/>
  <c r="E100" i="1"/>
  <c r="G100" i="1"/>
  <c r="J99" i="6"/>
  <c r="I100" i="7"/>
  <c r="E101" i="7"/>
  <c r="F101" i="7"/>
  <c r="G101" i="7"/>
  <c r="H100" i="7"/>
  <c r="J101" i="7" s="1"/>
  <c r="J99" i="2"/>
  <c r="H100" i="2" l="1"/>
  <c r="F101" i="2"/>
  <c r="G101" i="2" s="1"/>
  <c r="E101" i="2"/>
  <c r="I100" i="2"/>
  <c r="G101" i="1"/>
  <c r="F101" i="1"/>
  <c r="I100" i="1"/>
  <c r="H100" i="1"/>
  <c r="J101" i="1" s="1"/>
  <c r="E101" i="1"/>
  <c r="E102" i="7"/>
  <c r="G102" i="7"/>
  <c r="H101" i="7"/>
  <c r="F102" i="7"/>
  <c r="I101" i="7"/>
  <c r="E101" i="6"/>
  <c r="H100" i="6"/>
  <c r="J101" i="6" s="1"/>
  <c r="F101" i="6"/>
  <c r="I100" i="6"/>
  <c r="G101" i="6"/>
  <c r="J100" i="2"/>
  <c r="I101" i="2" l="1"/>
  <c r="E102" i="2"/>
  <c r="F102" i="2"/>
  <c r="G102" i="2"/>
  <c r="H101" i="2"/>
  <c r="J102" i="2" s="1"/>
  <c r="J102" i="7"/>
  <c r="H101" i="1"/>
  <c r="J102" i="1" s="1"/>
  <c r="E102" i="1"/>
  <c r="G102" i="1" s="1"/>
  <c r="I101" i="1"/>
  <c r="F102" i="1"/>
  <c r="E103" i="7"/>
  <c r="F103" i="7"/>
  <c r="G103" i="7" s="1"/>
  <c r="H102" i="7"/>
  <c r="J103" i="7" s="1"/>
  <c r="I102" i="7"/>
  <c r="I101" i="6"/>
  <c r="E102" i="6"/>
  <c r="G102" i="6" s="1"/>
  <c r="F102" i="6"/>
  <c r="H101" i="6"/>
  <c r="J102" i="6" s="1"/>
  <c r="J101" i="2"/>
  <c r="H102" i="1" l="1"/>
  <c r="F103" i="1"/>
  <c r="G103" i="1" s="1"/>
  <c r="I102" i="1"/>
  <c r="E103" i="1"/>
  <c r="F103" i="6"/>
  <c r="H102" i="6"/>
  <c r="J103" i="6" s="1"/>
  <c r="I102" i="6"/>
  <c r="E103" i="6"/>
  <c r="G103" i="6"/>
  <c r="I103" i="7"/>
  <c r="F104" i="7"/>
  <c r="H103" i="7"/>
  <c r="J104" i="7" s="1"/>
  <c r="E104" i="7"/>
  <c r="G104" i="7" s="1"/>
  <c r="E103" i="2"/>
  <c r="I102" i="2"/>
  <c r="F103" i="2"/>
  <c r="G103" i="2" s="1"/>
  <c r="H102" i="2"/>
  <c r="J103" i="2" s="1"/>
  <c r="I104" i="7" l="1"/>
  <c r="E105" i="7"/>
  <c r="F105" i="7"/>
  <c r="G105" i="7"/>
  <c r="H104" i="7"/>
  <c r="J105" i="7" s="1"/>
  <c r="G104" i="2"/>
  <c r="H103" i="2"/>
  <c r="J104" i="2" s="1"/>
  <c r="E104" i="2"/>
  <c r="F104" i="2"/>
  <c r="I103" i="2"/>
  <c r="H103" i="1"/>
  <c r="I103" i="1"/>
  <c r="F104" i="1"/>
  <c r="G104" i="1" s="1"/>
  <c r="E104" i="1"/>
  <c r="J103" i="1"/>
  <c r="I103" i="6"/>
  <c r="H103" i="6"/>
  <c r="J104" i="6" s="1"/>
  <c r="E104" i="6"/>
  <c r="F104" i="6"/>
  <c r="G104" i="6"/>
  <c r="F105" i="1" l="1"/>
  <c r="G105" i="1"/>
  <c r="E105" i="1"/>
  <c r="I104" i="1"/>
  <c r="H104" i="1"/>
  <c r="J105" i="1" s="1"/>
  <c r="E105" i="6"/>
  <c r="H104" i="6"/>
  <c r="J105" i="6" s="1"/>
  <c r="G105" i="6"/>
  <c r="I104" i="6"/>
  <c r="F105" i="6"/>
  <c r="E106" i="7"/>
  <c r="G106" i="7"/>
  <c r="H105" i="7"/>
  <c r="J106" i="7" s="1"/>
  <c r="I105" i="7"/>
  <c r="F106" i="7"/>
  <c r="E105" i="2"/>
  <c r="H104" i="2"/>
  <c r="F105" i="2"/>
  <c r="G105" i="2" s="1"/>
  <c r="I104" i="2"/>
  <c r="J104" i="1"/>
  <c r="I105" i="2" l="1"/>
  <c r="E106" i="2"/>
  <c r="F106" i="2"/>
  <c r="G106" i="2"/>
  <c r="H105" i="2"/>
  <c r="J106" i="2" s="1"/>
  <c r="G106" i="6"/>
  <c r="H105" i="6"/>
  <c r="I105" i="6"/>
  <c r="E106" i="6"/>
  <c r="F106" i="6"/>
  <c r="F107" i="7"/>
  <c r="G107" i="7" s="1"/>
  <c r="H106" i="7"/>
  <c r="J107" i="7" s="1"/>
  <c r="I106" i="7"/>
  <c r="E107" i="7"/>
  <c r="E106" i="1"/>
  <c r="G106" i="1" s="1"/>
  <c r="I105" i="1"/>
  <c r="F106" i="1"/>
  <c r="H105" i="1"/>
  <c r="J106" i="1" s="1"/>
  <c r="J105" i="2"/>
  <c r="F107" i="1" l="1"/>
  <c r="E107" i="1"/>
  <c r="G107" i="1"/>
  <c r="I106" i="1"/>
  <c r="H106" i="1"/>
  <c r="J107" i="1" s="1"/>
  <c r="I107" i="7"/>
  <c r="F108" i="7"/>
  <c r="G108" i="7" s="1"/>
  <c r="H107" i="7"/>
  <c r="J108" i="7" s="1"/>
  <c r="E108" i="7"/>
  <c r="J106" i="6"/>
  <c r="F107" i="6"/>
  <c r="E107" i="6"/>
  <c r="G107" i="6"/>
  <c r="H106" i="6"/>
  <c r="I106" i="6"/>
  <c r="E107" i="2"/>
  <c r="H106" i="2"/>
  <c r="F107" i="2"/>
  <c r="G107" i="2" s="1"/>
  <c r="I106" i="2"/>
  <c r="I108" i="7" l="1"/>
  <c r="E109" i="7"/>
  <c r="G109" i="7"/>
  <c r="H108" i="7"/>
  <c r="J109" i="7" s="1"/>
  <c r="F109" i="7"/>
  <c r="G108" i="2"/>
  <c r="E108" i="2"/>
  <c r="H107" i="2"/>
  <c r="J108" i="2" s="1"/>
  <c r="F108" i="2"/>
  <c r="I107" i="2"/>
  <c r="I107" i="6"/>
  <c r="H107" i="6"/>
  <c r="J108" i="6" s="1"/>
  <c r="F108" i="6"/>
  <c r="G108" i="6"/>
  <c r="E108" i="6"/>
  <c r="J107" i="2"/>
  <c r="J107" i="6"/>
  <c r="F108" i="1"/>
  <c r="I107" i="1"/>
  <c r="E108" i="1"/>
  <c r="H107" i="1"/>
  <c r="J108" i="1" s="1"/>
  <c r="G108" i="1"/>
  <c r="E109" i="1" l="1"/>
  <c r="G109" i="1"/>
  <c r="F109" i="1"/>
  <c r="H108" i="1"/>
  <c r="J109" i="1" s="1"/>
  <c r="I108" i="1"/>
  <c r="E109" i="6"/>
  <c r="H108" i="6"/>
  <c r="J109" i="6" s="1"/>
  <c r="F109" i="6"/>
  <c r="G109" i="6" s="1"/>
  <c r="I108" i="6"/>
  <c r="E110" i="7"/>
  <c r="H109" i="7"/>
  <c r="J110" i="7" s="1"/>
  <c r="I109" i="7"/>
  <c r="F110" i="7"/>
  <c r="G110" i="7" s="1"/>
  <c r="E109" i="2"/>
  <c r="H108" i="2"/>
  <c r="I108" i="2"/>
  <c r="F109" i="2"/>
  <c r="G109" i="2" s="1"/>
  <c r="I110" i="7" l="1"/>
  <c r="E111" i="7"/>
  <c r="G111" i="7" s="1"/>
  <c r="H110" i="7"/>
  <c r="J111" i="7" s="1"/>
  <c r="F111" i="7"/>
  <c r="G110" i="6"/>
  <c r="E110" i="6"/>
  <c r="H109" i="6"/>
  <c r="J110" i="6" s="1"/>
  <c r="I109" i="6"/>
  <c r="F110" i="6"/>
  <c r="I109" i="2"/>
  <c r="H109" i="2"/>
  <c r="J110" i="2" s="1"/>
  <c r="F110" i="2"/>
  <c r="G110" i="2"/>
  <c r="E110" i="2"/>
  <c r="F110" i="1"/>
  <c r="E110" i="1"/>
  <c r="H109" i="1"/>
  <c r="J110" i="1" s="1"/>
  <c r="I109" i="1"/>
  <c r="G110" i="1"/>
  <c r="J109" i="2"/>
  <c r="I111" i="7" l="1"/>
  <c r="F112" i="7"/>
  <c r="H111" i="7"/>
  <c r="J112" i="7" s="1"/>
  <c r="E112" i="7"/>
  <c r="G112" i="7"/>
  <c r="F111" i="6"/>
  <c r="G111" i="6" s="1"/>
  <c r="I110" i="6"/>
  <c r="E111" i="6"/>
  <c r="H110" i="6"/>
  <c r="F111" i="1"/>
  <c r="G111" i="1"/>
  <c r="E111" i="1"/>
  <c r="I110" i="1"/>
  <c r="H110" i="1"/>
  <c r="J111" i="1" s="1"/>
  <c r="E111" i="2"/>
  <c r="F111" i="2"/>
  <c r="H110" i="2"/>
  <c r="I110" i="2"/>
  <c r="G111" i="2"/>
  <c r="I111" i="6" l="1"/>
  <c r="F112" i="6"/>
  <c r="G112" i="6" s="1"/>
  <c r="H111" i="6"/>
  <c r="J112" i="6" s="1"/>
  <c r="E112" i="6"/>
  <c r="I112" i="7"/>
  <c r="E113" i="7"/>
  <c r="F113" i="7"/>
  <c r="G113" i="7" s="1"/>
  <c r="H112" i="7"/>
  <c r="J113" i="7" s="1"/>
  <c r="E112" i="1"/>
  <c r="G112" i="1"/>
  <c r="H111" i="1"/>
  <c r="F112" i="1"/>
  <c r="I111" i="1"/>
  <c r="J111" i="6"/>
  <c r="G112" i="2"/>
  <c r="E112" i="2"/>
  <c r="F112" i="2"/>
  <c r="H111" i="2"/>
  <c r="I111" i="2"/>
  <c r="J111" i="2"/>
  <c r="E114" i="7" l="1"/>
  <c r="G114" i="7"/>
  <c r="H113" i="7"/>
  <c r="J114" i="7" s="1"/>
  <c r="I113" i="7"/>
  <c r="F114" i="7"/>
  <c r="E113" i="6"/>
  <c r="G113" i="6" s="1"/>
  <c r="H112" i="6"/>
  <c r="I112" i="6"/>
  <c r="F113" i="6"/>
  <c r="J112" i="1"/>
  <c r="J112" i="2"/>
  <c r="H112" i="1"/>
  <c r="G113" i="1"/>
  <c r="I112" i="1"/>
  <c r="E113" i="1"/>
  <c r="F113" i="1"/>
  <c r="I112" i="2"/>
  <c r="H112" i="2"/>
  <c r="J113" i="2" s="1"/>
  <c r="G113" i="2"/>
  <c r="F113" i="2"/>
  <c r="E113" i="2"/>
  <c r="F114" i="6" l="1"/>
  <c r="H113" i="6"/>
  <c r="E114" i="6"/>
  <c r="G114" i="6" s="1"/>
  <c r="I113" i="6"/>
  <c r="J113" i="6"/>
  <c r="H113" i="1"/>
  <c r="J114" i="1" s="1"/>
  <c r="I113" i="1"/>
  <c r="F114" i="1"/>
  <c r="G114" i="1"/>
  <c r="E114" i="1"/>
  <c r="I113" i="2"/>
  <c r="F114" i="2"/>
  <c r="H113" i="2"/>
  <c r="J114" i="2" s="1"/>
  <c r="E114" i="2"/>
  <c r="G114" i="2" s="1"/>
  <c r="E115" i="7"/>
  <c r="F115" i="7"/>
  <c r="G115" i="7" s="1"/>
  <c r="H114" i="7"/>
  <c r="I114" i="7"/>
  <c r="J113" i="1"/>
  <c r="E115" i="2" l="1"/>
  <c r="F115" i="2"/>
  <c r="H114" i="2"/>
  <c r="I114" i="2"/>
  <c r="G115" i="2"/>
  <c r="I115" i="7"/>
  <c r="F116" i="7"/>
  <c r="E116" i="7"/>
  <c r="G116" i="7" s="1"/>
  <c r="H115" i="7"/>
  <c r="J116" i="7" s="1"/>
  <c r="F115" i="6"/>
  <c r="H114" i="6"/>
  <c r="J115" i="6" s="1"/>
  <c r="I114" i="6"/>
  <c r="E115" i="6"/>
  <c r="G115" i="6" s="1"/>
  <c r="J115" i="7"/>
  <c r="F115" i="1"/>
  <c r="I114" i="1"/>
  <c r="H114" i="1"/>
  <c r="J115" i="1" s="1"/>
  <c r="E115" i="1"/>
  <c r="G115" i="1" s="1"/>
  <c r="J114" i="6"/>
  <c r="I115" i="6" l="1"/>
  <c r="E116" i="6"/>
  <c r="F116" i="6"/>
  <c r="G116" i="6"/>
  <c r="H115" i="6"/>
  <c r="J116" i="6" s="1"/>
  <c r="I116" i="7"/>
  <c r="E117" i="7"/>
  <c r="F117" i="7"/>
  <c r="G117" i="7" s="1"/>
  <c r="H116" i="7"/>
  <c r="H115" i="1"/>
  <c r="F116" i="1"/>
  <c r="E116" i="1"/>
  <c r="I115" i="1"/>
  <c r="G116" i="1"/>
  <c r="G116" i="2"/>
  <c r="I115" i="2"/>
  <c r="F116" i="2"/>
  <c r="H115" i="2"/>
  <c r="J116" i="2" s="1"/>
  <c r="E116" i="2"/>
  <c r="J115" i="2"/>
  <c r="E118" i="7" l="1"/>
  <c r="H117" i="7"/>
  <c r="J118" i="7" s="1"/>
  <c r="F118" i="7"/>
  <c r="G118" i="7" s="1"/>
  <c r="I117" i="7"/>
  <c r="I116" i="1"/>
  <c r="F117" i="1"/>
  <c r="G117" i="1"/>
  <c r="E117" i="1"/>
  <c r="H116" i="1"/>
  <c r="E117" i="6"/>
  <c r="H116" i="6"/>
  <c r="F117" i="6"/>
  <c r="I116" i="6"/>
  <c r="G117" i="6"/>
  <c r="J116" i="1"/>
  <c r="J117" i="7"/>
  <c r="F117" i="2"/>
  <c r="I116" i="2"/>
  <c r="H116" i="2"/>
  <c r="J117" i="2" s="1"/>
  <c r="E117" i="2"/>
  <c r="G117" i="2"/>
  <c r="H118" i="7" l="1"/>
  <c r="J119" i="7" s="1"/>
  <c r="F119" i="7"/>
  <c r="E119" i="7"/>
  <c r="G119" i="7" s="1"/>
  <c r="I118" i="7"/>
  <c r="I117" i="6"/>
  <c r="E118" i="6"/>
  <c r="G118" i="6" s="1"/>
  <c r="F118" i="6"/>
  <c r="H117" i="6"/>
  <c r="J118" i="6" s="1"/>
  <c r="J117" i="6"/>
  <c r="J117" i="1"/>
  <c r="F118" i="1"/>
  <c r="G118" i="1"/>
  <c r="E118" i="1"/>
  <c r="H117" i="1"/>
  <c r="J118" i="1" s="1"/>
  <c r="I117" i="1"/>
  <c r="E118" i="2"/>
  <c r="F118" i="2"/>
  <c r="G118" i="2"/>
  <c r="H117" i="2"/>
  <c r="I117" i="2"/>
  <c r="F119" i="6" l="1"/>
  <c r="H118" i="6"/>
  <c r="J119" i="6" s="1"/>
  <c r="I118" i="6"/>
  <c r="E119" i="6"/>
  <c r="G119" i="6" s="1"/>
  <c r="F120" i="7"/>
  <c r="E120" i="7"/>
  <c r="G120" i="7"/>
  <c r="H119" i="7"/>
  <c r="I119" i="7"/>
  <c r="H118" i="1"/>
  <c r="F119" i="1"/>
  <c r="I118" i="1"/>
  <c r="G119" i="1"/>
  <c r="E119" i="1"/>
  <c r="H118" i="2"/>
  <c r="J119" i="2" s="1"/>
  <c r="F119" i="2"/>
  <c r="I118" i="2"/>
  <c r="E119" i="2"/>
  <c r="G119" i="2" s="1"/>
  <c r="J118" i="2"/>
  <c r="I119" i="6" l="1"/>
  <c r="H119" i="6"/>
  <c r="J120" i="6" s="1"/>
  <c r="E120" i="6"/>
  <c r="G120" i="6" s="1"/>
  <c r="F120" i="6"/>
  <c r="E120" i="2"/>
  <c r="G120" i="2" s="1"/>
  <c r="F120" i="2"/>
  <c r="I119" i="2"/>
  <c r="H119" i="2"/>
  <c r="I119" i="1"/>
  <c r="F120" i="1"/>
  <c r="G120" i="1" s="1"/>
  <c r="E120" i="1"/>
  <c r="H119" i="1"/>
  <c r="J120" i="1" s="1"/>
  <c r="I120" i="7"/>
  <c r="E121" i="7"/>
  <c r="F121" i="7"/>
  <c r="G121" i="7"/>
  <c r="H120" i="7"/>
  <c r="J121" i="7" s="1"/>
  <c r="J119" i="1"/>
  <c r="J120" i="7"/>
  <c r="E121" i="6" l="1"/>
  <c r="H120" i="6"/>
  <c r="J121" i="6" s="1"/>
  <c r="G121" i="6"/>
  <c r="I120" i="6"/>
  <c r="F121" i="6"/>
  <c r="F121" i="2"/>
  <c r="I120" i="2"/>
  <c r="E121" i="2"/>
  <c r="G121" i="2" s="1"/>
  <c r="H120" i="2"/>
  <c r="I120" i="1"/>
  <c r="H120" i="1"/>
  <c r="J121" i="1" s="1"/>
  <c r="F121" i="1"/>
  <c r="G121" i="1" s="1"/>
  <c r="E121" i="1"/>
  <c r="E122" i="7"/>
  <c r="H121" i="7"/>
  <c r="I121" i="7"/>
  <c r="F122" i="7"/>
  <c r="G122" i="7"/>
  <c r="J120" i="2"/>
  <c r="E122" i="2" l="1"/>
  <c r="I121" i="2"/>
  <c r="H121" i="2"/>
  <c r="J122" i="2" s="1"/>
  <c r="G122" i="2"/>
  <c r="F122" i="2"/>
  <c r="H121" i="1"/>
  <c r="I121" i="1"/>
  <c r="G122" i="1"/>
  <c r="E122" i="1"/>
  <c r="F122" i="1"/>
  <c r="H121" i="6"/>
  <c r="J122" i="6" s="1"/>
  <c r="I121" i="6"/>
  <c r="E122" i="6"/>
  <c r="G122" i="6" s="1"/>
  <c r="F122" i="6"/>
  <c r="J121" i="2"/>
  <c r="I122" i="7"/>
  <c r="E123" i="7"/>
  <c r="G123" i="7" s="1"/>
  <c r="F123" i="7"/>
  <c r="H122" i="7"/>
  <c r="J123" i="7" s="1"/>
  <c r="J122" i="7"/>
  <c r="F123" i="6" l="1"/>
  <c r="E123" i="6"/>
  <c r="G123" i="6"/>
  <c r="H122" i="6"/>
  <c r="I122" i="6"/>
  <c r="F124" i="7"/>
  <c r="G124" i="7" s="1"/>
  <c r="H123" i="7"/>
  <c r="J124" i="7" s="1"/>
  <c r="I123" i="7"/>
  <c r="E124" i="7"/>
  <c r="J122" i="1"/>
  <c r="H122" i="2"/>
  <c r="I122" i="2"/>
  <c r="E123" i="2"/>
  <c r="G123" i="2" s="1"/>
  <c r="F123" i="2"/>
  <c r="F123" i="1"/>
  <c r="G123" i="1"/>
  <c r="E123" i="1"/>
  <c r="I122" i="1"/>
  <c r="H122" i="1"/>
  <c r="J123" i="1" s="1"/>
  <c r="I124" i="7" l="1"/>
  <c r="F125" i="7"/>
  <c r="H124" i="7"/>
  <c r="J125" i="7" s="1"/>
  <c r="E125" i="7"/>
  <c r="G125" i="7" s="1"/>
  <c r="H123" i="2"/>
  <c r="I123" i="2"/>
  <c r="E124" i="2"/>
  <c r="G124" i="2" s="1"/>
  <c r="F124" i="2"/>
  <c r="I123" i="6"/>
  <c r="H123" i="6"/>
  <c r="J124" i="6" s="1"/>
  <c r="F124" i="6"/>
  <c r="E124" i="6"/>
  <c r="G124" i="6"/>
  <c r="J123" i="6"/>
  <c r="J123" i="2"/>
  <c r="H123" i="1"/>
  <c r="E124" i="1"/>
  <c r="I123" i="1"/>
  <c r="F124" i="1"/>
  <c r="G124" i="1"/>
  <c r="F125" i="2" l="1"/>
  <c r="I124" i="2"/>
  <c r="H124" i="2"/>
  <c r="J125" i="2" s="1"/>
  <c r="E125" i="2"/>
  <c r="G125" i="2" s="1"/>
  <c r="E126" i="7"/>
  <c r="H125" i="7"/>
  <c r="I125" i="7"/>
  <c r="F126" i="7"/>
  <c r="G126" i="7" s="1"/>
  <c r="J124" i="2"/>
  <c r="H124" i="1"/>
  <c r="I124" i="1"/>
  <c r="E125" i="1"/>
  <c r="F125" i="1"/>
  <c r="G125" i="1"/>
  <c r="E125" i="6"/>
  <c r="H124" i="6"/>
  <c r="F125" i="6"/>
  <c r="G125" i="6"/>
  <c r="I124" i="6"/>
  <c r="J124" i="1"/>
  <c r="E127" i="7" l="1"/>
  <c r="G127" i="7" s="1"/>
  <c r="F127" i="7"/>
  <c r="H126" i="7"/>
  <c r="I126" i="7"/>
  <c r="E126" i="2"/>
  <c r="H125" i="2"/>
  <c r="J126" i="2" s="1"/>
  <c r="G126" i="2"/>
  <c r="I125" i="2"/>
  <c r="F126" i="2"/>
  <c r="E126" i="1"/>
  <c r="G126" i="1"/>
  <c r="I125" i="1"/>
  <c r="F126" i="1"/>
  <c r="H125" i="1"/>
  <c r="J126" i="1" s="1"/>
  <c r="G126" i="6"/>
  <c r="E126" i="6"/>
  <c r="H125" i="6"/>
  <c r="J126" i="6" s="1"/>
  <c r="I125" i="6"/>
  <c r="F126" i="6"/>
  <c r="J126" i="7"/>
  <c r="J125" i="1"/>
  <c r="J125" i="6"/>
  <c r="F128" i="7" l="1"/>
  <c r="H127" i="7"/>
  <c r="E128" i="7"/>
  <c r="G128" i="7"/>
  <c r="I127" i="7"/>
  <c r="F127" i="6"/>
  <c r="I126" i="6"/>
  <c r="E127" i="6"/>
  <c r="G127" i="6" s="1"/>
  <c r="H126" i="6"/>
  <c r="H126" i="2"/>
  <c r="E127" i="2"/>
  <c r="G127" i="2" s="1"/>
  <c r="F127" i="2"/>
  <c r="I126" i="2"/>
  <c r="E127" i="1"/>
  <c r="G127" i="1" s="1"/>
  <c r="H126" i="1"/>
  <c r="J127" i="1" s="1"/>
  <c r="F127" i="1"/>
  <c r="I126" i="1"/>
  <c r="J127" i="7"/>
  <c r="F128" i="1" l="1"/>
  <c r="E128" i="1"/>
  <c r="G128" i="1"/>
  <c r="I127" i="1"/>
  <c r="H127" i="1"/>
  <c r="J128" i="1" s="1"/>
  <c r="I127" i="6"/>
  <c r="G128" i="6"/>
  <c r="H127" i="6"/>
  <c r="J128" i="6" s="1"/>
  <c r="F128" i="6"/>
  <c r="E128" i="6"/>
  <c r="F128" i="2"/>
  <c r="H127" i="2"/>
  <c r="I127" i="2"/>
  <c r="E128" i="2"/>
  <c r="G128" i="2" s="1"/>
  <c r="J127" i="2"/>
  <c r="I128" i="7"/>
  <c r="E129" i="7"/>
  <c r="F129" i="7"/>
  <c r="H128" i="7"/>
  <c r="J129" i="7" s="1"/>
  <c r="G129" i="7"/>
  <c r="J128" i="7"/>
  <c r="J127" i="6"/>
  <c r="F129" i="2" l="1"/>
  <c r="I128" i="2"/>
  <c r="E129" i="2"/>
  <c r="H128" i="2"/>
  <c r="J129" i="2" s="1"/>
  <c r="G129" i="2"/>
  <c r="E129" i="6"/>
  <c r="G129" i="6" s="1"/>
  <c r="H128" i="6"/>
  <c r="I128" i="6"/>
  <c r="F129" i="6"/>
  <c r="E129" i="1"/>
  <c r="G129" i="1"/>
  <c r="F129" i="1"/>
  <c r="H128" i="1"/>
  <c r="J129" i="1" s="1"/>
  <c r="I128" i="1"/>
  <c r="E130" i="7"/>
  <c r="H129" i="7"/>
  <c r="F130" i="7"/>
  <c r="I129" i="7"/>
  <c r="G130" i="7"/>
  <c r="J128" i="2"/>
  <c r="F130" i="6" l="1"/>
  <c r="H129" i="6"/>
  <c r="E130" i="6"/>
  <c r="G130" i="6" s="1"/>
  <c r="I129" i="6"/>
  <c r="J129" i="6"/>
  <c r="E130" i="2"/>
  <c r="G130" i="2" s="1"/>
  <c r="H129" i="2"/>
  <c r="J130" i="2" s="1"/>
  <c r="F130" i="2"/>
  <c r="I129" i="2"/>
  <c r="E130" i="1"/>
  <c r="H129" i="1"/>
  <c r="J130" i="1" s="1"/>
  <c r="I129" i="1"/>
  <c r="F130" i="1"/>
  <c r="G130" i="1"/>
  <c r="H130" i="7"/>
  <c r="I130" i="7"/>
  <c r="E131" i="7"/>
  <c r="G131" i="7" s="1"/>
  <c r="F131" i="7"/>
  <c r="J130" i="7"/>
  <c r="F131" i="6" l="1"/>
  <c r="H130" i="6"/>
  <c r="I130" i="6"/>
  <c r="E131" i="6"/>
  <c r="G131" i="6" s="1"/>
  <c r="H130" i="2"/>
  <c r="G131" i="2"/>
  <c r="I130" i="2"/>
  <c r="F131" i="2"/>
  <c r="E131" i="2"/>
  <c r="F132" i="7"/>
  <c r="G132" i="7"/>
  <c r="I131" i="7"/>
  <c r="H131" i="7"/>
  <c r="J132" i="7" s="1"/>
  <c r="E132" i="7"/>
  <c r="J130" i="6"/>
  <c r="H130" i="1"/>
  <c r="E131" i="1"/>
  <c r="I130" i="1"/>
  <c r="F131" i="1"/>
  <c r="G131" i="1"/>
  <c r="J131" i="7"/>
  <c r="I131" i="6" l="1"/>
  <c r="E132" i="6"/>
  <c r="F132" i="6"/>
  <c r="G132" i="6"/>
  <c r="H131" i="6"/>
  <c r="J132" i="6" s="1"/>
  <c r="J131" i="2"/>
  <c r="G132" i="2"/>
  <c r="I131" i="2"/>
  <c r="F132" i="2"/>
  <c r="E132" i="2"/>
  <c r="H131" i="2"/>
  <c r="H131" i="1"/>
  <c r="J132" i="1" s="1"/>
  <c r="I131" i="1"/>
  <c r="E132" i="1"/>
  <c r="F132" i="1"/>
  <c r="G132" i="1" s="1"/>
  <c r="I132" i="7"/>
  <c r="H132" i="7"/>
  <c r="J133" i="7" s="1"/>
  <c r="E133" i="7"/>
  <c r="G133" i="7" s="1"/>
  <c r="F133" i="7"/>
  <c r="J131" i="6"/>
  <c r="J131" i="1"/>
  <c r="H132" i="1" l="1"/>
  <c r="J133" i="1" s="1"/>
  <c r="E133" i="1"/>
  <c r="I132" i="1"/>
  <c r="F133" i="1"/>
  <c r="G133" i="1"/>
  <c r="E134" i="7"/>
  <c r="H133" i="7"/>
  <c r="J134" i="7" s="1"/>
  <c r="F134" i="7"/>
  <c r="G134" i="7" s="1"/>
  <c r="I133" i="7"/>
  <c r="J132" i="2"/>
  <c r="F133" i="2"/>
  <c r="I132" i="2"/>
  <c r="H132" i="2"/>
  <c r="J133" i="2" s="1"/>
  <c r="E133" i="2"/>
  <c r="G133" i="2"/>
  <c r="E133" i="6"/>
  <c r="H132" i="6"/>
  <c r="F133" i="6"/>
  <c r="I132" i="6"/>
  <c r="G133" i="6"/>
  <c r="H134" i="7" l="1"/>
  <c r="F135" i="7"/>
  <c r="I134" i="7"/>
  <c r="E135" i="7"/>
  <c r="G135" i="7" s="1"/>
  <c r="E134" i="2"/>
  <c r="F134" i="2"/>
  <c r="G134" i="2"/>
  <c r="H133" i="2"/>
  <c r="I133" i="2"/>
  <c r="E134" i="1"/>
  <c r="G134" i="1"/>
  <c r="H133" i="1"/>
  <c r="I133" i="1"/>
  <c r="F134" i="1"/>
  <c r="J133" i="6"/>
  <c r="I133" i="6"/>
  <c r="E134" i="6"/>
  <c r="F134" i="6"/>
  <c r="G134" i="6" s="1"/>
  <c r="H133" i="6"/>
  <c r="J134" i="6" s="1"/>
  <c r="F136" i="7" l="1"/>
  <c r="E136" i="7"/>
  <c r="G136" i="7"/>
  <c r="H135" i="7"/>
  <c r="I135" i="7"/>
  <c r="F135" i="6"/>
  <c r="G135" i="6" s="1"/>
  <c r="H134" i="6"/>
  <c r="I134" i="6"/>
  <c r="E135" i="6"/>
  <c r="E135" i="1"/>
  <c r="H134" i="1"/>
  <c r="F135" i="1"/>
  <c r="G135" i="1" s="1"/>
  <c r="I134" i="1"/>
  <c r="J135" i="7"/>
  <c r="H134" i="2"/>
  <c r="F135" i="2"/>
  <c r="E135" i="2"/>
  <c r="G135" i="2" s="1"/>
  <c r="I134" i="2"/>
  <c r="J134" i="1"/>
  <c r="J134" i="2"/>
  <c r="H135" i="1" l="1"/>
  <c r="I135" i="1"/>
  <c r="F136" i="1"/>
  <c r="G136" i="1" s="1"/>
  <c r="E136" i="1"/>
  <c r="I135" i="6"/>
  <c r="H135" i="6"/>
  <c r="J136" i="6" s="1"/>
  <c r="E136" i="6"/>
  <c r="F136" i="6"/>
  <c r="G136" i="6" s="1"/>
  <c r="E136" i="2"/>
  <c r="F136" i="2"/>
  <c r="I135" i="2"/>
  <c r="H135" i="2"/>
  <c r="J136" i="2" s="1"/>
  <c r="G136" i="2"/>
  <c r="J135" i="6"/>
  <c r="I136" i="7"/>
  <c r="E137" i="7"/>
  <c r="F137" i="7"/>
  <c r="H136" i="7"/>
  <c r="J137" i="7" s="1"/>
  <c r="G137" i="7"/>
  <c r="J135" i="1"/>
  <c r="J136" i="7"/>
  <c r="J135" i="2"/>
  <c r="E137" i="6" l="1"/>
  <c r="H136" i="6"/>
  <c r="I136" i="6"/>
  <c r="F137" i="6"/>
  <c r="G137" i="6" s="1"/>
  <c r="F137" i="1"/>
  <c r="G137" i="1"/>
  <c r="I136" i="1"/>
  <c r="E137" i="1"/>
  <c r="H136" i="1"/>
  <c r="F137" i="2"/>
  <c r="I136" i="2"/>
  <c r="E137" i="2"/>
  <c r="H136" i="2"/>
  <c r="J137" i="2" s="1"/>
  <c r="G137" i="2"/>
  <c r="E138" i="7"/>
  <c r="H137" i="7"/>
  <c r="I137" i="7"/>
  <c r="F138" i="7"/>
  <c r="G138" i="7"/>
  <c r="J136" i="1"/>
  <c r="H137" i="6" l="1"/>
  <c r="I137" i="6"/>
  <c r="E138" i="6"/>
  <c r="F138" i="6"/>
  <c r="G138" i="6" s="1"/>
  <c r="I138" i="7"/>
  <c r="E139" i="7"/>
  <c r="G139" i="7" s="1"/>
  <c r="H138" i="7"/>
  <c r="F139" i="7"/>
  <c r="E138" i="2"/>
  <c r="I137" i="2"/>
  <c r="F138" i="2"/>
  <c r="H137" i="2"/>
  <c r="J138" i="2" s="1"/>
  <c r="G138" i="2"/>
  <c r="J137" i="1"/>
  <c r="J137" i="6"/>
  <c r="I137" i="1"/>
  <c r="F138" i="1"/>
  <c r="E138" i="1"/>
  <c r="G138" i="1" s="1"/>
  <c r="H137" i="1"/>
  <c r="J138" i="1" s="1"/>
  <c r="J138" i="7"/>
  <c r="F139" i="6" l="1"/>
  <c r="E139" i="6"/>
  <c r="G139" i="6"/>
  <c r="H138" i="6"/>
  <c r="I138" i="6"/>
  <c r="F140" i="7"/>
  <c r="G140" i="7" s="1"/>
  <c r="H139" i="7"/>
  <c r="J140" i="7" s="1"/>
  <c r="I139" i="7"/>
  <c r="E140" i="7"/>
  <c r="H138" i="1"/>
  <c r="I138" i="1"/>
  <c r="F139" i="1"/>
  <c r="E139" i="1"/>
  <c r="G139" i="1"/>
  <c r="H138" i="2"/>
  <c r="J139" i="2" s="1"/>
  <c r="I138" i="2"/>
  <c r="F139" i="2"/>
  <c r="E139" i="2"/>
  <c r="G139" i="2" s="1"/>
  <c r="J138" i="6"/>
  <c r="J139" i="7"/>
  <c r="I140" i="7" l="1"/>
  <c r="F141" i="7"/>
  <c r="H140" i="7"/>
  <c r="J141" i="7" s="1"/>
  <c r="E141" i="7"/>
  <c r="G141" i="7" s="1"/>
  <c r="H139" i="2"/>
  <c r="I139" i="2"/>
  <c r="E140" i="2"/>
  <c r="G140" i="2" s="1"/>
  <c r="F140" i="2"/>
  <c r="H139" i="1"/>
  <c r="J140" i="1" s="1"/>
  <c r="E140" i="1"/>
  <c r="I139" i="1"/>
  <c r="G140" i="1"/>
  <c r="F140" i="1"/>
  <c r="I139" i="6"/>
  <c r="H139" i="6"/>
  <c r="F140" i="6"/>
  <c r="E140" i="6"/>
  <c r="G140" i="6"/>
  <c r="J139" i="1"/>
  <c r="J139" i="6"/>
  <c r="F141" i="2" l="1"/>
  <c r="I140" i="2"/>
  <c r="H140" i="2"/>
  <c r="J141" i="2" s="1"/>
  <c r="E141" i="2"/>
  <c r="G141" i="2" s="1"/>
  <c r="E142" i="7"/>
  <c r="H141" i="7"/>
  <c r="I141" i="7"/>
  <c r="F142" i="7"/>
  <c r="G142" i="7" s="1"/>
  <c r="J140" i="2"/>
  <c r="E141" i="1"/>
  <c r="G141" i="1"/>
  <c r="F141" i="1"/>
  <c r="H140" i="1"/>
  <c r="I140" i="1"/>
  <c r="E141" i="6"/>
  <c r="H140" i="6"/>
  <c r="F141" i="6"/>
  <c r="G141" i="6"/>
  <c r="I140" i="6"/>
  <c r="J140" i="6"/>
  <c r="E143" i="7" l="1"/>
  <c r="G143" i="7" s="1"/>
  <c r="F143" i="7"/>
  <c r="H142" i="7"/>
  <c r="I142" i="7"/>
  <c r="E142" i="2"/>
  <c r="H141" i="2"/>
  <c r="J142" i="2" s="1"/>
  <c r="G142" i="2"/>
  <c r="I141" i="2"/>
  <c r="F142" i="2"/>
  <c r="J141" i="1"/>
  <c r="E142" i="1"/>
  <c r="H141" i="1"/>
  <c r="I141" i="1"/>
  <c r="F142" i="1"/>
  <c r="G142" i="1"/>
  <c r="E142" i="6"/>
  <c r="G142" i="6" s="1"/>
  <c r="H141" i="6"/>
  <c r="I141" i="6"/>
  <c r="F142" i="6"/>
  <c r="J142" i="7"/>
  <c r="J141" i="6"/>
  <c r="F143" i="6" l="1"/>
  <c r="I142" i="6"/>
  <c r="E143" i="6"/>
  <c r="G143" i="6"/>
  <c r="H142" i="6"/>
  <c r="J143" i="6" s="1"/>
  <c r="F144" i="7"/>
  <c r="G144" i="7" s="1"/>
  <c r="H143" i="7"/>
  <c r="J144" i="7" s="1"/>
  <c r="E144" i="7"/>
  <c r="I143" i="7"/>
  <c r="H142" i="1"/>
  <c r="I142" i="1"/>
  <c r="E143" i="1"/>
  <c r="F143" i="1"/>
  <c r="G143" i="1"/>
  <c r="J142" i="1"/>
  <c r="J142" i="6"/>
  <c r="H142" i="2"/>
  <c r="E143" i="2"/>
  <c r="F143" i="2"/>
  <c r="G143" i="2" s="1"/>
  <c r="I142" i="2"/>
  <c r="J143" i="7"/>
  <c r="I144" i="7" l="1"/>
  <c r="E145" i="7"/>
  <c r="F145" i="7"/>
  <c r="G145" i="7"/>
  <c r="H144" i="7"/>
  <c r="J145" i="7" s="1"/>
  <c r="F144" i="2"/>
  <c r="I143" i="2"/>
  <c r="G144" i="2"/>
  <c r="E144" i="2"/>
  <c r="H143" i="2"/>
  <c r="E144" i="1"/>
  <c r="I143" i="1"/>
  <c r="G144" i="1"/>
  <c r="F144" i="1"/>
  <c r="H143" i="1"/>
  <c r="J144" i="1" s="1"/>
  <c r="J143" i="1"/>
  <c r="J143" i="2"/>
  <c r="I143" i="6"/>
  <c r="F144" i="6"/>
  <c r="E144" i="6"/>
  <c r="G144" i="6" s="1"/>
  <c r="H143" i="6"/>
  <c r="J144" i="6" s="1"/>
  <c r="E145" i="6" l="1"/>
  <c r="H144" i="6"/>
  <c r="I144" i="6"/>
  <c r="F145" i="6"/>
  <c r="G145" i="6"/>
  <c r="I144" i="1"/>
  <c r="F145" i="1"/>
  <c r="H144" i="1"/>
  <c r="J145" i="1" s="1"/>
  <c r="E145" i="1"/>
  <c r="G145" i="1" s="1"/>
  <c r="E146" i="7"/>
  <c r="H145" i="7"/>
  <c r="F146" i="7"/>
  <c r="I145" i="7"/>
  <c r="G146" i="7"/>
  <c r="J144" i="2"/>
  <c r="F145" i="2"/>
  <c r="I144" i="2"/>
  <c r="E145" i="2"/>
  <c r="H144" i="2"/>
  <c r="J145" i="2" s="1"/>
  <c r="G145" i="2"/>
  <c r="E146" i="1" l="1"/>
  <c r="G146" i="1"/>
  <c r="H145" i="1"/>
  <c r="J146" i="1" s="1"/>
  <c r="I145" i="1"/>
  <c r="F146" i="1"/>
  <c r="G147" i="7"/>
  <c r="H146" i="7"/>
  <c r="J147" i="7" s="1"/>
  <c r="I146" i="7"/>
  <c r="E147" i="7"/>
  <c r="F147" i="7"/>
  <c r="E146" i="2"/>
  <c r="H145" i="2"/>
  <c r="I145" i="2"/>
  <c r="F146" i="2"/>
  <c r="G146" i="2" s="1"/>
  <c r="G146" i="6"/>
  <c r="F146" i="6"/>
  <c r="H145" i="6"/>
  <c r="I145" i="6"/>
  <c r="E146" i="6"/>
  <c r="J145" i="6"/>
  <c r="J146" i="7"/>
  <c r="H146" i="2" l="1"/>
  <c r="I146" i="2"/>
  <c r="F147" i="2"/>
  <c r="G147" i="2" s="1"/>
  <c r="E147" i="2"/>
  <c r="F148" i="7"/>
  <c r="G148" i="7"/>
  <c r="I147" i="7"/>
  <c r="H147" i="7"/>
  <c r="J148" i="7" s="1"/>
  <c r="E148" i="7"/>
  <c r="H146" i="1"/>
  <c r="J147" i="1" s="1"/>
  <c r="I146" i="1"/>
  <c r="E147" i="1"/>
  <c r="G147" i="1" s="1"/>
  <c r="F147" i="1"/>
  <c r="F147" i="6"/>
  <c r="G147" i="6" s="1"/>
  <c r="H146" i="6"/>
  <c r="J147" i="6" s="1"/>
  <c r="I146" i="6"/>
  <c r="E147" i="6"/>
  <c r="J146" i="2"/>
  <c r="J146" i="6"/>
  <c r="I147" i="6" l="1"/>
  <c r="E148" i="6"/>
  <c r="F148" i="6"/>
  <c r="G148" i="6"/>
  <c r="H147" i="6"/>
  <c r="J148" i="6" s="1"/>
  <c r="E148" i="1"/>
  <c r="G148" i="1"/>
  <c r="I147" i="1"/>
  <c r="F148" i="1"/>
  <c r="H147" i="1"/>
  <c r="J148" i="1" s="1"/>
  <c r="I147" i="2"/>
  <c r="F148" i="2"/>
  <c r="G148" i="2" s="1"/>
  <c r="H147" i="2"/>
  <c r="J148" i="2" s="1"/>
  <c r="E148" i="2"/>
  <c r="I148" i="7"/>
  <c r="H148" i="7"/>
  <c r="J149" i="7" s="1"/>
  <c r="G149" i="7"/>
  <c r="E149" i="7"/>
  <c r="F149" i="7"/>
  <c r="J147" i="2"/>
  <c r="F149" i="2" l="1"/>
  <c r="I148" i="2"/>
  <c r="H148" i="2"/>
  <c r="J149" i="2" s="1"/>
  <c r="G149" i="2"/>
  <c r="E149" i="2"/>
  <c r="H148" i="1"/>
  <c r="J149" i="1" s="1"/>
  <c r="G149" i="1"/>
  <c r="F149" i="1"/>
  <c r="E149" i="1"/>
  <c r="I148" i="1"/>
  <c r="E149" i="6"/>
  <c r="H148" i="6"/>
  <c r="F149" i="6"/>
  <c r="I148" i="6"/>
  <c r="G149" i="6"/>
  <c r="E150" i="7"/>
  <c r="G150" i="7" s="1"/>
  <c r="H149" i="7"/>
  <c r="J150" i="7" s="1"/>
  <c r="F150" i="7"/>
  <c r="I149" i="7"/>
  <c r="H150" i="7" l="1"/>
  <c r="F151" i="7"/>
  <c r="G151" i="7" s="1"/>
  <c r="I150" i="7"/>
  <c r="E151" i="7"/>
  <c r="G150" i="6"/>
  <c r="I149" i="6"/>
  <c r="E150" i="6"/>
  <c r="F150" i="6"/>
  <c r="H149" i="6"/>
  <c r="J149" i="6"/>
  <c r="E150" i="1"/>
  <c r="I149" i="1"/>
  <c r="G150" i="1"/>
  <c r="F150" i="1"/>
  <c r="H149" i="1"/>
  <c r="J150" i="1" s="1"/>
  <c r="E150" i="2"/>
  <c r="F150" i="2"/>
  <c r="G150" i="2"/>
  <c r="H149" i="2"/>
  <c r="I149" i="2"/>
  <c r="F152" i="7" l="1"/>
  <c r="E152" i="7"/>
  <c r="G152" i="7"/>
  <c r="I151" i="7"/>
  <c r="H151" i="7"/>
  <c r="J152" i="7" s="1"/>
  <c r="F151" i="6"/>
  <c r="G151" i="6"/>
  <c r="H150" i="6"/>
  <c r="J151" i="6" s="1"/>
  <c r="E151" i="6"/>
  <c r="I150" i="6"/>
  <c r="J150" i="2"/>
  <c r="J150" i="6"/>
  <c r="J151" i="7"/>
  <c r="I150" i="1"/>
  <c r="H150" i="1"/>
  <c r="J151" i="1" s="1"/>
  <c r="G151" i="1"/>
  <c r="F151" i="1"/>
  <c r="E151" i="1"/>
  <c r="H150" i="2"/>
  <c r="F151" i="2"/>
  <c r="G151" i="2" s="1"/>
  <c r="E151" i="2"/>
  <c r="I150" i="2"/>
  <c r="E152" i="2" l="1"/>
  <c r="F152" i="2"/>
  <c r="G152" i="2"/>
  <c r="H151" i="2"/>
  <c r="I151" i="2"/>
  <c r="E152" i="1"/>
  <c r="G152" i="1"/>
  <c r="F152" i="1"/>
  <c r="I151" i="1"/>
  <c r="H151" i="1"/>
  <c r="J152" i="1" s="1"/>
  <c r="I151" i="6"/>
  <c r="H151" i="6"/>
  <c r="J152" i="6" s="1"/>
  <c r="E152" i="6"/>
  <c r="F152" i="6"/>
  <c r="G152" i="6"/>
  <c r="I152" i="7"/>
  <c r="E153" i="7"/>
  <c r="H152" i="7"/>
  <c r="F153" i="7"/>
  <c r="G153" i="7" s="1"/>
  <c r="J151" i="2"/>
  <c r="E154" i="7" l="1"/>
  <c r="H153" i="7"/>
  <c r="I153" i="7"/>
  <c r="F154" i="7"/>
  <c r="G154" i="7"/>
  <c r="H152" i="1"/>
  <c r="J153" i="1" s="1"/>
  <c r="E153" i="1"/>
  <c r="G153" i="1" s="1"/>
  <c r="F153" i="1"/>
  <c r="I152" i="1"/>
  <c r="E153" i="6"/>
  <c r="H152" i="6"/>
  <c r="I152" i="6"/>
  <c r="F153" i="6"/>
  <c r="G153" i="6" s="1"/>
  <c r="J152" i="2"/>
  <c r="F153" i="2"/>
  <c r="I152" i="2"/>
  <c r="E153" i="2"/>
  <c r="G153" i="2"/>
  <c r="H152" i="2"/>
  <c r="J153" i="2" s="1"/>
  <c r="J153" i="7"/>
  <c r="E154" i="1" l="1"/>
  <c r="I153" i="1"/>
  <c r="G154" i="1"/>
  <c r="F154" i="1"/>
  <c r="H153" i="1"/>
  <c r="J154" i="1" s="1"/>
  <c r="G154" i="6"/>
  <c r="H153" i="6"/>
  <c r="I153" i="6"/>
  <c r="E154" i="6"/>
  <c r="F154" i="6"/>
  <c r="E154" i="2"/>
  <c r="I153" i="2"/>
  <c r="F154" i="2"/>
  <c r="H153" i="2"/>
  <c r="J154" i="2" s="1"/>
  <c r="G154" i="2"/>
  <c r="G155" i="7"/>
  <c r="I154" i="7"/>
  <c r="E155" i="7"/>
  <c r="H154" i="7"/>
  <c r="J155" i="7" s="1"/>
  <c r="F155" i="7"/>
  <c r="J154" i="7"/>
  <c r="J153" i="6"/>
  <c r="J154" i="6" l="1"/>
  <c r="F155" i="6"/>
  <c r="E155" i="6"/>
  <c r="G155" i="6"/>
  <c r="H154" i="6"/>
  <c r="J155" i="6" s="1"/>
  <c r="I154" i="6"/>
  <c r="F156" i="7"/>
  <c r="H155" i="7"/>
  <c r="J156" i="7" s="1"/>
  <c r="I155" i="7"/>
  <c r="E156" i="7"/>
  <c r="G156" i="7"/>
  <c r="H154" i="2"/>
  <c r="E155" i="2"/>
  <c r="I154" i="2"/>
  <c r="F155" i="2"/>
  <c r="G155" i="2" s="1"/>
  <c r="F155" i="1"/>
  <c r="H154" i="1"/>
  <c r="J155" i="1" s="1"/>
  <c r="I154" i="1"/>
  <c r="E155" i="1"/>
  <c r="G155" i="1" s="1"/>
  <c r="H155" i="2" l="1"/>
  <c r="I155" i="2"/>
  <c r="E156" i="2"/>
  <c r="F156" i="2"/>
  <c r="G156" i="2"/>
  <c r="F156" i="1"/>
  <c r="G156" i="1"/>
  <c r="E156" i="1"/>
  <c r="H155" i="1"/>
  <c r="J156" i="1" s="1"/>
  <c r="I155" i="1"/>
  <c r="I155" i="6"/>
  <c r="H155" i="6"/>
  <c r="J156" i="6" s="1"/>
  <c r="F156" i="6"/>
  <c r="E156" i="6"/>
  <c r="G156" i="6"/>
  <c r="I156" i="7"/>
  <c r="F157" i="7"/>
  <c r="G157" i="7" s="1"/>
  <c r="H156" i="7"/>
  <c r="E157" i="7"/>
  <c r="J155" i="2"/>
  <c r="E158" i="7" l="1"/>
  <c r="H157" i="7"/>
  <c r="I157" i="7"/>
  <c r="G158" i="7"/>
  <c r="F158" i="7"/>
  <c r="I156" i="1"/>
  <c r="G157" i="1"/>
  <c r="H156" i="1"/>
  <c r="J157" i="1" s="1"/>
  <c r="E157" i="1"/>
  <c r="F157" i="1"/>
  <c r="F157" i="2"/>
  <c r="I156" i="2"/>
  <c r="G157" i="2"/>
  <c r="H156" i="2"/>
  <c r="J157" i="2" s="1"/>
  <c r="E157" i="2"/>
  <c r="J157" i="7"/>
  <c r="E157" i="6"/>
  <c r="H156" i="6"/>
  <c r="F157" i="6"/>
  <c r="G157" i="6"/>
  <c r="I156" i="6"/>
  <c r="J156" i="2"/>
  <c r="E158" i="2" l="1"/>
  <c r="H157" i="2"/>
  <c r="I157" i="2"/>
  <c r="F158" i="2"/>
  <c r="G158" i="2" s="1"/>
  <c r="G158" i="6"/>
  <c r="E158" i="6"/>
  <c r="H157" i="6"/>
  <c r="J158" i="6" s="1"/>
  <c r="F158" i="6"/>
  <c r="I157" i="6"/>
  <c r="J157" i="6"/>
  <c r="J158" i="7"/>
  <c r="H157" i="1"/>
  <c r="J158" i="1" s="1"/>
  <c r="E158" i="1"/>
  <c r="I157" i="1"/>
  <c r="G158" i="1"/>
  <c r="F158" i="1"/>
  <c r="E159" i="7"/>
  <c r="F159" i="7"/>
  <c r="G159" i="7" s="1"/>
  <c r="I158" i="7"/>
  <c r="H158" i="7"/>
  <c r="J159" i="7" s="1"/>
  <c r="H158" i="2" l="1"/>
  <c r="E159" i="2"/>
  <c r="F159" i="2"/>
  <c r="G159" i="2" s="1"/>
  <c r="I158" i="2"/>
  <c r="F160" i="7"/>
  <c r="H159" i="7"/>
  <c r="J160" i="7" s="1"/>
  <c r="E160" i="7"/>
  <c r="G160" i="7" s="1"/>
  <c r="I159" i="7"/>
  <c r="F159" i="6"/>
  <c r="I158" i="6"/>
  <c r="E159" i="6"/>
  <c r="H158" i="6"/>
  <c r="J159" i="6" s="1"/>
  <c r="G159" i="6"/>
  <c r="J158" i="2"/>
  <c r="E159" i="1"/>
  <c r="I158" i="1"/>
  <c r="F159" i="1"/>
  <c r="G159" i="1" s="1"/>
  <c r="H158" i="1"/>
  <c r="J159" i="1" s="1"/>
  <c r="I160" i="7" l="1"/>
  <c r="E161" i="7"/>
  <c r="F161" i="7"/>
  <c r="H160" i="7"/>
  <c r="J161" i="7" s="1"/>
  <c r="G161" i="7"/>
  <c r="F160" i="2"/>
  <c r="G160" i="2" s="1"/>
  <c r="I159" i="2"/>
  <c r="H159" i="2"/>
  <c r="J160" i="2" s="1"/>
  <c r="E160" i="2"/>
  <c r="F160" i="1"/>
  <c r="H159" i="1"/>
  <c r="J160" i="1" s="1"/>
  <c r="E160" i="1"/>
  <c r="G160" i="1" s="1"/>
  <c r="I159" i="1"/>
  <c r="I159" i="6"/>
  <c r="H159" i="6"/>
  <c r="E160" i="6"/>
  <c r="G160" i="6" s="1"/>
  <c r="F160" i="6"/>
  <c r="J159" i="2"/>
  <c r="E161" i="6" l="1"/>
  <c r="H160" i="6"/>
  <c r="I160" i="6"/>
  <c r="F161" i="6"/>
  <c r="G161" i="6"/>
  <c r="F161" i="2"/>
  <c r="G161" i="2" s="1"/>
  <c r="I160" i="2"/>
  <c r="E161" i="2"/>
  <c r="H160" i="2"/>
  <c r="F161" i="1"/>
  <c r="G161" i="1"/>
  <c r="I160" i="1"/>
  <c r="H160" i="1"/>
  <c r="J161" i="1" s="1"/>
  <c r="E161" i="1"/>
  <c r="E162" i="7"/>
  <c r="G162" i="7" s="1"/>
  <c r="H161" i="7"/>
  <c r="J162" i="7" s="1"/>
  <c r="F162" i="7"/>
  <c r="I161" i="7"/>
  <c r="J160" i="6"/>
  <c r="H162" i="7" l="1"/>
  <c r="J163" i="7" s="1"/>
  <c r="I162" i="7"/>
  <c r="E163" i="7"/>
  <c r="F163" i="7"/>
  <c r="G163" i="7" s="1"/>
  <c r="E162" i="2"/>
  <c r="H161" i="2"/>
  <c r="J162" i="2" s="1"/>
  <c r="G162" i="2"/>
  <c r="F162" i="2"/>
  <c r="I161" i="2"/>
  <c r="F162" i="6"/>
  <c r="H161" i="6"/>
  <c r="E162" i="6"/>
  <c r="G162" i="6" s="1"/>
  <c r="I161" i="6"/>
  <c r="G162" i="1"/>
  <c r="F162" i="1"/>
  <c r="I161" i="1"/>
  <c r="E162" i="1"/>
  <c r="H161" i="1"/>
  <c r="J162" i="1" s="1"/>
  <c r="J161" i="6"/>
  <c r="J161" i="2"/>
  <c r="F163" i="6" l="1"/>
  <c r="H162" i="6"/>
  <c r="J163" i="6" s="1"/>
  <c r="I162" i="6"/>
  <c r="G163" i="6"/>
  <c r="E163" i="6"/>
  <c r="F164" i="7"/>
  <c r="G164" i="7"/>
  <c r="I163" i="7"/>
  <c r="E164" i="7"/>
  <c r="H163" i="7"/>
  <c r="J164" i="7" s="1"/>
  <c r="F163" i="1"/>
  <c r="H162" i="1"/>
  <c r="I162" i="1"/>
  <c r="E163" i="1"/>
  <c r="G163" i="1" s="1"/>
  <c r="J162" i="6"/>
  <c r="H162" i="2"/>
  <c r="I162" i="2"/>
  <c r="E163" i="2"/>
  <c r="F163" i="2"/>
  <c r="G163" i="2" s="1"/>
  <c r="E164" i="1" l="1"/>
  <c r="F164" i="1"/>
  <c r="G164" i="1"/>
  <c r="H163" i="1"/>
  <c r="I163" i="1"/>
  <c r="G164" i="2"/>
  <c r="I163" i="2"/>
  <c r="H163" i="2"/>
  <c r="J164" i="2" s="1"/>
  <c r="F164" i="2"/>
  <c r="E164" i="2"/>
  <c r="J163" i="1"/>
  <c r="I164" i="7"/>
  <c r="H164" i="7"/>
  <c r="J165" i="7" s="1"/>
  <c r="E165" i="7"/>
  <c r="F165" i="7"/>
  <c r="G165" i="7" s="1"/>
  <c r="I163" i="6"/>
  <c r="E164" i="6"/>
  <c r="F164" i="6"/>
  <c r="G164" i="6"/>
  <c r="H163" i="6"/>
  <c r="J164" i="6" s="1"/>
  <c r="J163" i="2"/>
  <c r="E166" i="7" l="1"/>
  <c r="H165" i="7"/>
  <c r="J166" i="7" s="1"/>
  <c r="F166" i="7"/>
  <c r="G166" i="7"/>
  <c r="I165" i="7"/>
  <c r="F165" i="2"/>
  <c r="G165" i="2" s="1"/>
  <c r="I164" i="2"/>
  <c r="H164" i="2"/>
  <c r="J165" i="2" s="1"/>
  <c r="E165" i="2"/>
  <c r="F165" i="1"/>
  <c r="H164" i="1"/>
  <c r="I164" i="1"/>
  <c r="E165" i="1"/>
  <c r="G165" i="1" s="1"/>
  <c r="J164" i="1"/>
  <c r="E165" i="6"/>
  <c r="H164" i="6"/>
  <c r="J165" i="6" s="1"/>
  <c r="F165" i="6"/>
  <c r="I164" i="6"/>
  <c r="G165" i="6"/>
  <c r="E166" i="2" l="1"/>
  <c r="F166" i="2"/>
  <c r="G166" i="2"/>
  <c r="H165" i="2"/>
  <c r="I165" i="2"/>
  <c r="H165" i="1"/>
  <c r="F166" i="1"/>
  <c r="I165" i="1"/>
  <c r="E166" i="1"/>
  <c r="G166" i="1"/>
  <c r="I165" i="6"/>
  <c r="E166" i="6"/>
  <c r="G166" i="6" s="1"/>
  <c r="F166" i="6"/>
  <c r="H165" i="6"/>
  <c r="J166" i="6" s="1"/>
  <c r="G167" i="7"/>
  <c r="H166" i="7"/>
  <c r="J167" i="7" s="1"/>
  <c r="F167" i="7"/>
  <c r="I166" i="7"/>
  <c r="E167" i="7"/>
  <c r="J165" i="1"/>
  <c r="F167" i="6" l="1"/>
  <c r="H166" i="6"/>
  <c r="J167" i="6" s="1"/>
  <c r="I166" i="6"/>
  <c r="E167" i="6"/>
  <c r="G167" i="6"/>
  <c r="J166" i="1"/>
  <c r="F168" i="7"/>
  <c r="E168" i="7"/>
  <c r="G168" i="7" s="1"/>
  <c r="I167" i="7"/>
  <c r="H167" i="7"/>
  <c r="J168" i="7" s="1"/>
  <c r="J166" i="2"/>
  <c r="H166" i="2"/>
  <c r="F167" i="2"/>
  <c r="G167" i="2" s="1"/>
  <c r="I166" i="2"/>
  <c r="E167" i="2"/>
  <c r="F167" i="1"/>
  <c r="G167" i="1"/>
  <c r="H166" i="1"/>
  <c r="I166" i="1"/>
  <c r="E167" i="1"/>
  <c r="I168" i="7" l="1"/>
  <c r="E169" i="7"/>
  <c r="F169" i="7"/>
  <c r="G169" i="7"/>
  <c r="H168" i="7"/>
  <c r="J169" i="7" s="1"/>
  <c r="E168" i="2"/>
  <c r="F168" i="2"/>
  <c r="G168" i="2"/>
  <c r="I167" i="2"/>
  <c r="H167" i="2"/>
  <c r="J168" i="2" s="1"/>
  <c r="I167" i="6"/>
  <c r="H167" i="6"/>
  <c r="J168" i="6" s="1"/>
  <c r="E168" i="6"/>
  <c r="F168" i="6"/>
  <c r="G168" i="6"/>
  <c r="J167" i="1"/>
  <c r="E168" i="1"/>
  <c r="H167" i="1"/>
  <c r="I167" i="1"/>
  <c r="F168" i="1"/>
  <c r="G168" i="1" s="1"/>
  <c r="J167" i="2"/>
  <c r="H168" i="1" l="1"/>
  <c r="J169" i="1" s="1"/>
  <c r="F169" i="1"/>
  <c r="G169" i="1"/>
  <c r="E169" i="1"/>
  <c r="I168" i="1"/>
  <c r="E169" i="6"/>
  <c r="H168" i="6"/>
  <c r="J169" i="6" s="1"/>
  <c r="G169" i="6"/>
  <c r="I168" i="6"/>
  <c r="F169" i="6"/>
  <c r="F169" i="2"/>
  <c r="I168" i="2"/>
  <c r="E169" i="2"/>
  <c r="G169" i="2"/>
  <c r="H168" i="2"/>
  <c r="J169" i="2" s="1"/>
  <c r="E170" i="7"/>
  <c r="H169" i="7"/>
  <c r="J170" i="7" s="1"/>
  <c r="I169" i="7"/>
  <c r="F170" i="7"/>
  <c r="G170" i="7"/>
  <c r="J168" i="1"/>
  <c r="H169" i="6" l="1"/>
  <c r="J170" i="6" s="1"/>
  <c r="I169" i="6"/>
  <c r="E170" i="6"/>
  <c r="G170" i="6" s="1"/>
  <c r="F170" i="6"/>
  <c r="E170" i="2"/>
  <c r="I169" i="2"/>
  <c r="F170" i="2"/>
  <c r="G170" i="2" s="1"/>
  <c r="H169" i="2"/>
  <c r="E170" i="1"/>
  <c r="G170" i="1"/>
  <c r="H169" i="1"/>
  <c r="F170" i="1"/>
  <c r="I169" i="1"/>
  <c r="G171" i="7"/>
  <c r="I170" i="7"/>
  <c r="F171" i="7"/>
  <c r="H170" i="7"/>
  <c r="J171" i="7" s="1"/>
  <c r="E171" i="7"/>
  <c r="H170" i="2" l="1"/>
  <c r="E171" i="2"/>
  <c r="F171" i="2"/>
  <c r="G171" i="2" s="1"/>
  <c r="I170" i="2"/>
  <c r="F171" i="6"/>
  <c r="E171" i="6"/>
  <c r="G171" i="6"/>
  <c r="H170" i="6"/>
  <c r="J171" i="6" s="1"/>
  <c r="I170" i="6"/>
  <c r="H170" i="1"/>
  <c r="I170" i="1"/>
  <c r="E171" i="1"/>
  <c r="F171" i="1"/>
  <c r="G171" i="1" s="1"/>
  <c r="F172" i="7"/>
  <c r="G172" i="7" s="1"/>
  <c r="H171" i="7"/>
  <c r="J172" i="7" s="1"/>
  <c r="I171" i="7"/>
  <c r="E172" i="7"/>
  <c r="J170" i="1"/>
  <c r="J170" i="2"/>
  <c r="H171" i="1" l="1"/>
  <c r="I171" i="1"/>
  <c r="E172" i="1"/>
  <c r="F172" i="1"/>
  <c r="G172" i="1"/>
  <c r="I172" i="7"/>
  <c r="F173" i="7"/>
  <c r="G173" i="7"/>
  <c r="H172" i="7"/>
  <c r="J173" i="7" s="1"/>
  <c r="E173" i="7"/>
  <c r="H171" i="2"/>
  <c r="I171" i="2"/>
  <c r="F172" i="2"/>
  <c r="E172" i="2"/>
  <c r="G172" i="2"/>
  <c r="J171" i="1"/>
  <c r="I171" i="6"/>
  <c r="H171" i="6"/>
  <c r="J172" i="6" s="1"/>
  <c r="F172" i="6"/>
  <c r="E172" i="6"/>
  <c r="G172" i="6" s="1"/>
  <c r="J171" i="2"/>
  <c r="E173" i="6" l="1"/>
  <c r="H172" i="6"/>
  <c r="J173" i="6" s="1"/>
  <c r="F173" i="6"/>
  <c r="G173" i="6"/>
  <c r="I172" i="6"/>
  <c r="E174" i="7"/>
  <c r="G174" i="7" s="1"/>
  <c r="H173" i="7"/>
  <c r="J174" i="7" s="1"/>
  <c r="I173" i="7"/>
  <c r="F174" i="7"/>
  <c r="J172" i="2"/>
  <c r="F173" i="2"/>
  <c r="I172" i="2"/>
  <c r="H172" i="2"/>
  <c r="J173" i="2" s="1"/>
  <c r="E173" i="2"/>
  <c r="G173" i="2" s="1"/>
  <c r="F173" i="1"/>
  <c r="E173" i="1"/>
  <c r="G173" i="1"/>
  <c r="H172" i="1"/>
  <c r="I172" i="1"/>
  <c r="J172" i="1"/>
  <c r="E174" i="2" l="1"/>
  <c r="H173" i="2"/>
  <c r="G174" i="2"/>
  <c r="I173" i="2"/>
  <c r="F174" i="2"/>
  <c r="E175" i="7"/>
  <c r="F175" i="7"/>
  <c r="G175" i="7" s="1"/>
  <c r="I174" i="7"/>
  <c r="H174" i="7"/>
  <c r="J175" i="7" s="1"/>
  <c r="J173" i="1"/>
  <c r="E174" i="6"/>
  <c r="G174" i="6" s="1"/>
  <c r="H173" i="6"/>
  <c r="J174" i="6" s="1"/>
  <c r="I173" i="6"/>
  <c r="F174" i="6"/>
  <c r="I173" i="1"/>
  <c r="F174" i="1"/>
  <c r="E174" i="1"/>
  <c r="H173" i="1"/>
  <c r="J174" i="1" s="1"/>
  <c r="G174" i="1"/>
  <c r="F176" i="7" l="1"/>
  <c r="H175" i="7"/>
  <c r="E176" i="7"/>
  <c r="G176" i="7"/>
  <c r="I175" i="7"/>
  <c r="F175" i="6"/>
  <c r="I174" i="6"/>
  <c r="E175" i="6"/>
  <c r="G175" i="6" s="1"/>
  <c r="H174" i="6"/>
  <c r="J175" i="6" s="1"/>
  <c r="H174" i="2"/>
  <c r="E175" i="2"/>
  <c r="G175" i="2" s="1"/>
  <c r="F175" i="2"/>
  <c r="I174" i="2"/>
  <c r="E175" i="1"/>
  <c r="G175" i="1" s="1"/>
  <c r="F175" i="1"/>
  <c r="I174" i="1"/>
  <c r="H174" i="1"/>
  <c r="J175" i="1" s="1"/>
  <c r="J174" i="2"/>
  <c r="F176" i="6" l="1"/>
  <c r="I175" i="6"/>
  <c r="E176" i="6"/>
  <c r="G176" i="6" s="1"/>
  <c r="H175" i="6"/>
  <c r="J176" i="6" s="1"/>
  <c r="F176" i="1"/>
  <c r="E176" i="1"/>
  <c r="G176" i="1" s="1"/>
  <c r="H175" i="1"/>
  <c r="J176" i="1" s="1"/>
  <c r="I175" i="1"/>
  <c r="F176" i="2"/>
  <c r="I175" i="2"/>
  <c r="E176" i="2"/>
  <c r="H175" i="2"/>
  <c r="J176" i="2" s="1"/>
  <c r="G176" i="2"/>
  <c r="J175" i="2"/>
  <c r="I176" i="7"/>
  <c r="E177" i="7"/>
  <c r="F177" i="7"/>
  <c r="H176" i="7"/>
  <c r="J177" i="7" s="1"/>
  <c r="G177" i="7"/>
  <c r="J176" i="7"/>
  <c r="E177" i="1" l="1"/>
  <c r="G177" i="1"/>
  <c r="I176" i="1"/>
  <c r="F177" i="1"/>
  <c r="H176" i="1"/>
  <c r="J177" i="1" s="1"/>
  <c r="H176" i="6"/>
  <c r="I176" i="6"/>
  <c r="F177" i="6"/>
  <c r="G177" i="6" s="1"/>
  <c r="E177" i="6"/>
  <c r="E178" i="7"/>
  <c r="H177" i="7"/>
  <c r="G178" i="7"/>
  <c r="I177" i="7"/>
  <c r="F178" i="7"/>
  <c r="F177" i="2"/>
  <c r="I176" i="2"/>
  <c r="E177" i="2"/>
  <c r="H176" i="2"/>
  <c r="J177" i="2" s="1"/>
  <c r="G177" i="2"/>
  <c r="I177" i="6" l="1"/>
  <c r="E178" i="6"/>
  <c r="F178" i="6"/>
  <c r="G178" i="6"/>
  <c r="H177" i="6"/>
  <c r="J178" i="6" s="1"/>
  <c r="J177" i="6"/>
  <c r="J178" i="7"/>
  <c r="E178" i="2"/>
  <c r="G178" i="2" s="1"/>
  <c r="I177" i="2"/>
  <c r="H177" i="2"/>
  <c r="J178" i="2" s="1"/>
  <c r="F178" i="2"/>
  <c r="F178" i="1"/>
  <c r="E178" i="1"/>
  <c r="G178" i="1" s="1"/>
  <c r="I177" i="1"/>
  <c r="H177" i="1"/>
  <c r="J178" i="1" s="1"/>
  <c r="H178" i="7"/>
  <c r="J179" i="7" s="1"/>
  <c r="I178" i="7"/>
  <c r="E179" i="7"/>
  <c r="F179" i="7"/>
  <c r="G179" i="7" s="1"/>
  <c r="I178" i="1" l="1"/>
  <c r="E179" i="1"/>
  <c r="F179" i="1"/>
  <c r="G179" i="1"/>
  <c r="H178" i="1"/>
  <c r="J179" i="1" s="1"/>
  <c r="H178" i="2"/>
  <c r="G179" i="2"/>
  <c r="I178" i="2"/>
  <c r="E179" i="2"/>
  <c r="F179" i="2"/>
  <c r="F180" i="7"/>
  <c r="I179" i="7"/>
  <c r="H179" i="7"/>
  <c r="J180" i="7" s="1"/>
  <c r="E180" i="7"/>
  <c r="G180" i="7" s="1"/>
  <c r="F179" i="6"/>
  <c r="I178" i="6"/>
  <c r="E179" i="6"/>
  <c r="G179" i="6" s="1"/>
  <c r="H178" i="6"/>
  <c r="J179" i="6" s="1"/>
  <c r="I180" i="7" l="1"/>
  <c r="H180" i="7"/>
  <c r="J181" i="7" s="1"/>
  <c r="E181" i="7"/>
  <c r="F181" i="7"/>
  <c r="G181" i="7" s="1"/>
  <c r="H179" i="6"/>
  <c r="I179" i="6"/>
  <c r="F180" i="6"/>
  <c r="G180" i="6" s="1"/>
  <c r="E180" i="6"/>
  <c r="J179" i="2"/>
  <c r="I179" i="2"/>
  <c r="H179" i="2"/>
  <c r="J180" i="2" s="1"/>
  <c r="F180" i="2"/>
  <c r="E180" i="2"/>
  <c r="G180" i="2" s="1"/>
  <c r="E180" i="1"/>
  <c r="I179" i="1"/>
  <c r="H179" i="1"/>
  <c r="J180" i="1" s="1"/>
  <c r="F180" i="1"/>
  <c r="G180" i="1"/>
  <c r="F181" i="2" l="1"/>
  <c r="I180" i="2"/>
  <c r="H180" i="2"/>
  <c r="J181" i="2" s="1"/>
  <c r="E181" i="2"/>
  <c r="G181" i="2" s="1"/>
  <c r="H180" i="6"/>
  <c r="J181" i="6" s="1"/>
  <c r="E181" i="6"/>
  <c r="F181" i="6"/>
  <c r="G181" i="6" s="1"/>
  <c r="I180" i="6"/>
  <c r="E182" i="7"/>
  <c r="H181" i="7"/>
  <c r="J182" i="7" s="1"/>
  <c r="F182" i="7"/>
  <c r="G182" i="7"/>
  <c r="I181" i="7"/>
  <c r="J180" i="6"/>
  <c r="H180" i="1"/>
  <c r="J181" i="1" s="1"/>
  <c r="F181" i="1"/>
  <c r="I180" i="1"/>
  <c r="E181" i="1"/>
  <c r="G181" i="1"/>
  <c r="I181" i="6" l="1"/>
  <c r="F182" i="6"/>
  <c r="G182" i="6" s="1"/>
  <c r="H181" i="6"/>
  <c r="J182" i="6" s="1"/>
  <c r="E182" i="6"/>
  <c r="E182" i="2"/>
  <c r="F182" i="2"/>
  <c r="G182" i="2"/>
  <c r="H181" i="2"/>
  <c r="I181" i="2"/>
  <c r="H181" i="1"/>
  <c r="J182" i="1" s="1"/>
  <c r="I181" i="1"/>
  <c r="F182" i="1"/>
  <c r="E182" i="1"/>
  <c r="G182" i="1" s="1"/>
  <c r="G183" i="7"/>
  <c r="H182" i="7"/>
  <c r="F183" i="7"/>
  <c r="I182" i="7"/>
  <c r="E183" i="7"/>
  <c r="H182" i="1" l="1"/>
  <c r="J183" i="1" s="1"/>
  <c r="F183" i="1"/>
  <c r="G183" i="1" s="1"/>
  <c r="E183" i="1"/>
  <c r="I182" i="1"/>
  <c r="F183" i="6"/>
  <c r="G183" i="6" s="1"/>
  <c r="H182" i="6"/>
  <c r="I182" i="6"/>
  <c r="E183" i="6"/>
  <c r="F184" i="7"/>
  <c r="E184" i="7"/>
  <c r="G184" i="7"/>
  <c r="H183" i="7"/>
  <c r="J184" i="7" s="1"/>
  <c r="I183" i="7"/>
  <c r="H182" i="2"/>
  <c r="J183" i="2" s="1"/>
  <c r="F183" i="2"/>
  <c r="I182" i="2"/>
  <c r="E183" i="2"/>
  <c r="G183" i="2" s="1"/>
  <c r="J183" i="7"/>
  <c r="J182" i="2"/>
  <c r="E184" i="1" l="1"/>
  <c r="G184" i="1"/>
  <c r="F184" i="1"/>
  <c r="H183" i="1"/>
  <c r="J184" i="1" s="1"/>
  <c r="I183" i="1"/>
  <c r="E184" i="6"/>
  <c r="F184" i="6"/>
  <c r="G184" i="6"/>
  <c r="I183" i="6"/>
  <c r="H183" i="6"/>
  <c r="J184" i="6" s="1"/>
  <c r="E184" i="2"/>
  <c r="F184" i="2"/>
  <c r="H183" i="2"/>
  <c r="G184" i="2"/>
  <c r="I183" i="2"/>
  <c r="J183" i="6"/>
  <c r="I184" i="7"/>
  <c r="E185" i="7"/>
  <c r="G185" i="7"/>
  <c r="H184" i="7"/>
  <c r="J185" i="7" s="1"/>
  <c r="F185" i="7"/>
  <c r="F185" i="2" l="1"/>
  <c r="I184" i="2"/>
  <c r="E185" i="2"/>
  <c r="G185" i="2"/>
  <c r="H184" i="2"/>
  <c r="J185" i="2" s="1"/>
  <c r="E186" i="7"/>
  <c r="H185" i="7"/>
  <c r="I185" i="7"/>
  <c r="F186" i="7"/>
  <c r="G186" i="7"/>
  <c r="F185" i="1"/>
  <c r="G185" i="1"/>
  <c r="E185" i="1"/>
  <c r="I184" i="1"/>
  <c r="H184" i="1"/>
  <c r="J185" i="1" s="1"/>
  <c r="H184" i="6"/>
  <c r="J185" i="6" s="1"/>
  <c r="F185" i="6"/>
  <c r="G185" i="6" s="1"/>
  <c r="E185" i="6"/>
  <c r="I184" i="6"/>
  <c r="J184" i="2"/>
  <c r="H185" i="6" l="1"/>
  <c r="I185" i="6"/>
  <c r="E186" i="6"/>
  <c r="F186" i="6"/>
  <c r="G186" i="6" s="1"/>
  <c r="J186" i="7"/>
  <c r="F186" i="1"/>
  <c r="H185" i="1"/>
  <c r="J186" i="1" s="1"/>
  <c r="I185" i="1"/>
  <c r="E186" i="1"/>
  <c r="G186" i="1" s="1"/>
  <c r="I186" i="7"/>
  <c r="F187" i="7"/>
  <c r="E187" i="7"/>
  <c r="G187" i="7" s="1"/>
  <c r="H186" i="7"/>
  <c r="J187" i="7" s="1"/>
  <c r="E186" i="2"/>
  <c r="I185" i="2"/>
  <c r="G186" i="2"/>
  <c r="F186" i="2"/>
  <c r="H185" i="2"/>
  <c r="J186" i="2" s="1"/>
  <c r="F187" i="6" l="1"/>
  <c r="E187" i="6"/>
  <c r="G187" i="6"/>
  <c r="H186" i="6"/>
  <c r="I186" i="6"/>
  <c r="F188" i="7"/>
  <c r="H187" i="7"/>
  <c r="I187" i="7"/>
  <c r="E188" i="7"/>
  <c r="G188" i="7"/>
  <c r="H186" i="1"/>
  <c r="J187" i="1" s="1"/>
  <c r="E187" i="1"/>
  <c r="F187" i="1"/>
  <c r="G187" i="1"/>
  <c r="I186" i="1"/>
  <c r="H186" i="2"/>
  <c r="J187" i="2" s="1"/>
  <c r="E187" i="2"/>
  <c r="G187" i="2" s="1"/>
  <c r="I186" i="2"/>
  <c r="F187" i="2"/>
  <c r="J186" i="6"/>
  <c r="H187" i="2" l="1"/>
  <c r="I187" i="2"/>
  <c r="F188" i="2"/>
  <c r="E188" i="2"/>
  <c r="G188" i="2"/>
  <c r="F188" i="6"/>
  <c r="G188" i="6" s="1"/>
  <c r="H187" i="6"/>
  <c r="J188" i="6" s="1"/>
  <c r="I187" i="6"/>
  <c r="E188" i="6"/>
  <c r="J188" i="7"/>
  <c r="J187" i="6"/>
  <c r="I188" i="7"/>
  <c r="F189" i="7"/>
  <c r="G189" i="7" s="1"/>
  <c r="H188" i="7"/>
  <c r="J189" i="7" s="1"/>
  <c r="E189" i="7"/>
  <c r="E188" i="1"/>
  <c r="G188" i="1"/>
  <c r="F188" i="1"/>
  <c r="I187" i="1"/>
  <c r="H187" i="1"/>
  <c r="J188" i="1" s="1"/>
  <c r="H188" i="6" l="1"/>
  <c r="I188" i="6"/>
  <c r="E189" i="6"/>
  <c r="F189" i="6"/>
  <c r="G189" i="6" s="1"/>
  <c r="E190" i="7"/>
  <c r="G190" i="7" s="1"/>
  <c r="H189" i="7"/>
  <c r="I189" i="7"/>
  <c r="F190" i="7"/>
  <c r="F189" i="2"/>
  <c r="I188" i="2"/>
  <c r="H188" i="2"/>
  <c r="J189" i="2" s="1"/>
  <c r="E189" i="2"/>
  <c r="G189" i="2" s="1"/>
  <c r="G189" i="1"/>
  <c r="E189" i="1"/>
  <c r="H188" i="1"/>
  <c r="J189" i="1" s="1"/>
  <c r="I188" i="1"/>
  <c r="F189" i="1"/>
  <c r="J188" i="2"/>
  <c r="E191" i="7" l="1"/>
  <c r="F191" i="7"/>
  <c r="G191" i="7" s="1"/>
  <c r="H190" i="7"/>
  <c r="I190" i="7"/>
  <c r="E190" i="2"/>
  <c r="H189" i="2"/>
  <c r="J190" i="2" s="1"/>
  <c r="G190" i="2"/>
  <c r="I189" i="2"/>
  <c r="F190" i="2"/>
  <c r="E190" i="6"/>
  <c r="F190" i="6"/>
  <c r="G190" i="6"/>
  <c r="I189" i="6"/>
  <c r="H189" i="6"/>
  <c r="J190" i="6" s="1"/>
  <c r="F190" i="1"/>
  <c r="H189" i="1"/>
  <c r="J190" i="1" s="1"/>
  <c r="I189" i="1"/>
  <c r="E190" i="1"/>
  <c r="G190" i="1" s="1"/>
  <c r="J190" i="7"/>
  <c r="J189" i="6"/>
  <c r="I190" i="1" l="1"/>
  <c r="F191" i="1"/>
  <c r="E191" i="1"/>
  <c r="G191" i="1"/>
  <c r="H190" i="1"/>
  <c r="J191" i="1" s="1"/>
  <c r="F192" i="7"/>
  <c r="H191" i="7"/>
  <c r="J192" i="7" s="1"/>
  <c r="E192" i="7"/>
  <c r="G192" i="7" s="1"/>
  <c r="I191" i="7"/>
  <c r="F191" i="6"/>
  <c r="G191" i="6" s="1"/>
  <c r="H190" i="6"/>
  <c r="E191" i="6"/>
  <c r="I190" i="6"/>
  <c r="J191" i="7"/>
  <c r="H190" i="2"/>
  <c r="E191" i="2"/>
  <c r="G191" i="2" s="1"/>
  <c r="F191" i="2"/>
  <c r="I190" i="2"/>
  <c r="I192" i="7" l="1"/>
  <c r="E193" i="7"/>
  <c r="F193" i="7"/>
  <c r="H192" i="7"/>
  <c r="J193" i="7" s="1"/>
  <c r="G193" i="7"/>
  <c r="F192" i="2"/>
  <c r="E192" i="2"/>
  <c r="G192" i="2" s="1"/>
  <c r="H191" i="2"/>
  <c r="J192" i="2" s="1"/>
  <c r="I191" i="2"/>
  <c r="H191" i="6"/>
  <c r="I191" i="6"/>
  <c r="F192" i="6"/>
  <c r="E192" i="6"/>
  <c r="G192" i="6"/>
  <c r="J191" i="6"/>
  <c r="F192" i="1"/>
  <c r="I191" i="1"/>
  <c r="H191" i="1"/>
  <c r="J192" i="1" s="1"/>
  <c r="E192" i="1"/>
  <c r="G192" i="1" s="1"/>
  <c r="J191" i="2"/>
  <c r="F193" i="2" l="1"/>
  <c r="I192" i="2"/>
  <c r="E193" i="2"/>
  <c r="H192" i="2"/>
  <c r="J193" i="2" s="1"/>
  <c r="G193" i="2"/>
  <c r="H192" i="1"/>
  <c r="I192" i="1"/>
  <c r="G193" i="1"/>
  <c r="E193" i="1"/>
  <c r="F193" i="1"/>
  <c r="J192" i="6"/>
  <c r="E194" i="7"/>
  <c r="H193" i="7"/>
  <c r="G194" i="7"/>
  <c r="I193" i="7"/>
  <c r="F194" i="7"/>
  <c r="I192" i="6"/>
  <c r="E193" i="6"/>
  <c r="F193" i="6"/>
  <c r="G193" i="6"/>
  <c r="H192" i="6"/>
  <c r="J193" i="6" s="1"/>
  <c r="E194" i="1" l="1"/>
  <c r="G194" i="1"/>
  <c r="I193" i="1"/>
  <c r="F194" i="1"/>
  <c r="H193" i="1"/>
  <c r="J194" i="1" s="1"/>
  <c r="J193" i="1"/>
  <c r="E194" i="2"/>
  <c r="G194" i="2" s="1"/>
  <c r="I193" i="2"/>
  <c r="F194" i="2"/>
  <c r="H193" i="2"/>
  <c r="H194" i="7"/>
  <c r="I194" i="7"/>
  <c r="E195" i="7"/>
  <c r="F195" i="7"/>
  <c r="G195" i="7" s="1"/>
  <c r="J194" i="7"/>
  <c r="E194" i="6"/>
  <c r="F194" i="6"/>
  <c r="G194" i="6"/>
  <c r="H193" i="6"/>
  <c r="I193" i="6"/>
  <c r="H194" i="2" l="1"/>
  <c r="I194" i="2"/>
  <c r="E195" i="2"/>
  <c r="G195" i="2" s="1"/>
  <c r="F195" i="2"/>
  <c r="F196" i="7"/>
  <c r="G196" i="7"/>
  <c r="I195" i="7"/>
  <c r="E196" i="7"/>
  <c r="H195" i="7"/>
  <c r="J195" i="7"/>
  <c r="J194" i="2"/>
  <c r="F195" i="1"/>
  <c r="H194" i="1"/>
  <c r="I194" i="1"/>
  <c r="G195" i="1"/>
  <c r="E195" i="1"/>
  <c r="J194" i="6"/>
  <c r="H194" i="6"/>
  <c r="I194" i="6"/>
  <c r="E195" i="6"/>
  <c r="F195" i="6"/>
  <c r="G195" i="6" s="1"/>
  <c r="H195" i="6" l="1"/>
  <c r="I195" i="6"/>
  <c r="F196" i="6"/>
  <c r="G196" i="6"/>
  <c r="E196" i="6"/>
  <c r="G196" i="2"/>
  <c r="I195" i="2"/>
  <c r="H195" i="2"/>
  <c r="J196" i="2" s="1"/>
  <c r="E196" i="2"/>
  <c r="F196" i="2"/>
  <c r="J195" i="1"/>
  <c r="I196" i="7"/>
  <c r="H196" i="7"/>
  <c r="J197" i="7" s="1"/>
  <c r="E197" i="7"/>
  <c r="F197" i="7"/>
  <c r="G197" i="7" s="1"/>
  <c r="H195" i="1"/>
  <c r="J196" i="1" s="1"/>
  <c r="I195" i="1"/>
  <c r="F196" i="1"/>
  <c r="E196" i="1"/>
  <c r="G196" i="1"/>
  <c r="J196" i="7"/>
  <c r="J195" i="6"/>
  <c r="J195" i="2"/>
  <c r="E198" i="7" l="1"/>
  <c r="H197" i="7"/>
  <c r="F198" i="7"/>
  <c r="G198" i="7"/>
  <c r="I197" i="7"/>
  <c r="F197" i="2"/>
  <c r="I196" i="2"/>
  <c r="H196" i="2"/>
  <c r="J197" i="2" s="1"/>
  <c r="E197" i="2"/>
  <c r="G197" i="2"/>
  <c r="I196" i="6"/>
  <c r="E197" i="6"/>
  <c r="H196" i="6"/>
  <c r="J197" i="6" s="1"/>
  <c r="F197" i="6"/>
  <c r="G197" i="6"/>
  <c r="E197" i="1"/>
  <c r="G197" i="1" s="1"/>
  <c r="H196" i="1"/>
  <c r="F197" i="1"/>
  <c r="I196" i="1"/>
  <c r="J196" i="6"/>
  <c r="H197" i="1" l="1"/>
  <c r="F198" i="1"/>
  <c r="E198" i="1"/>
  <c r="I197" i="1"/>
  <c r="G198" i="1"/>
  <c r="E198" i="6"/>
  <c r="F198" i="6"/>
  <c r="G198" i="6"/>
  <c r="H197" i="6"/>
  <c r="J198" i="6" s="1"/>
  <c r="I197" i="6"/>
  <c r="J197" i="1"/>
  <c r="J198" i="7"/>
  <c r="H198" i="7"/>
  <c r="J199" i="7" s="1"/>
  <c r="F199" i="7"/>
  <c r="G199" i="7" s="1"/>
  <c r="I198" i="7"/>
  <c r="E199" i="7"/>
  <c r="E198" i="2"/>
  <c r="F198" i="2"/>
  <c r="G198" i="2"/>
  <c r="H197" i="2"/>
  <c r="I197" i="2"/>
  <c r="F200" i="7" l="1"/>
  <c r="E200" i="7"/>
  <c r="G200" i="7"/>
  <c r="I199" i="7"/>
  <c r="H199" i="7"/>
  <c r="J200" i="7" s="1"/>
  <c r="F199" i="6"/>
  <c r="G199" i="6" s="1"/>
  <c r="H198" i="6"/>
  <c r="J199" i="6" s="1"/>
  <c r="I198" i="6"/>
  <c r="E199" i="6"/>
  <c r="J198" i="2"/>
  <c r="H198" i="2"/>
  <c r="F199" i="2"/>
  <c r="I198" i="2"/>
  <c r="E199" i="2"/>
  <c r="G199" i="2" s="1"/>
  <c r="I198" i="1"/>
  <c r="E199" i="1"/>
  <c r="H198" i="1"/>
  <c r="J199" i="1" s="1"/>
  <c r="F199" i="1"/>
  <c r="G199" i="1"/>
  <c r="J198" i="1"/>
  <c r="E200" i="2" l="1"/>
  <c r="F200" i="2"/>
  <c r="H199" i="2"/>
  <c r="G200" i="2"/>
  <c r="I199" i="2"/>
  <c r="H199" i="6"/>
  <c r="I199" i="6"/>
  <c r="F200" i="6"/>
  <c r="G200" i="6" s="1"/>
  <c r="E200" i="6"/>
  <c r="F200" i="1"/>
  <c r="G200" i="1"/>
  <c r="E200" i="1"/>
  <c r="H199" i="1"/>
  <c r="I199" i="1"/>
  <c r="J199" i="2"/>
  <c r="I200" i="7"/>
  <c r="E201" i="7"/>
  <c r="H200" i="7"/>
  <c r="J201" i="7" s="1"/>
  <c r="F201" i="7"/>
  <c r="G201" i="7"/>
  <c r="I200" i="6" l="1"/>
  <c r="E201" i="6"/>
  <c r="F201" i="6"/>
  <c r="H200" i="6"/>
  <c r="J201" i="6" s="1"/>
  <c r="G201" i="6"/>
  <c r="J200" i="6"/>
  <c r="I200" i="1"/>
  <c r="F201" i="1"/>
  <c r="E201" i="1"/>
  <c r="H200" i="1"/>
  <c r="J201" i="1" s="1"/>
  <c r="G201" i="1"/>
  <c r="J200" i="2"/>
  <c r="E202" i="7"/>
  <c r="G202" i="7" s="1"/>
  <c r="H201" i="7"/>
  <c r="J202" i="7" s="1"/>
  <c r="I201" i="7"/>
  <c r="F202" i="7"/>
  <c r="J200" i="1"/>
  <c r="F201" i="2"/>
  <c r="I200" i="2"/>
  <c r="E201" i="2"/>
  <c r="H200" i="2"/>
  <c r="J201" i="2" s="1"/>
  <c r="G201" i="2"/>
  <c r="I202" i="7" l="1"/>
  <c r="F203" i="7"/>
  <c r="G203" i="7" s="1"/>
  <c r="H202" i="7"/>
  <c r="J203" i="7" s="1"/>
  <c r="E203" i="7"/>
  <c r="E202" i="1"/>
  <c r="F202" i="1"/>
  <c r="G202" i="1"/>
  <c r="H201" i="1"/>
  <c r="J202" i="1" s="1"/>
  <c r="I201" i="1"/>
  <c r="E202" i="2"/>
  <c r="I201" i="2"/>
  <c r="G202" i="2"/>
  <c r="H201" i="2"/>
  <c r="J202" i="2" s="1"/>
  <c r="F202" i="2"/>
  <c r="E202" i="6"/>
  <c r="F202" i="6"/>
  <c r="G202" i="6" s="1"/>
  <c r="H201" i="6"/>
  <c r="I201" i="6"/>
  <c r="H202" i="6" l="1"/>
  <c r="I202" i="6"/>
  <c r="E203" i="6"/>
  <c r="G203" i="6" s="1"/>
  <c r="F203" i="6"/>
  <c r="F204" i="7"/>
  <c r="H203" i="7"/>
  <c r="J204" i="7" s="1"/>
  <c r="I203" i="7"/>
  <c r="E204" i="7"/>
  <c r="G204" i="7"/>
  <c r="J202" i="6"/>
  <c r="I202" i="1"/>
  <c r="H202" i="1"/>
  <c r="H202" i="2"/>
  <c r="J203" i="2" s="1"/>
  <c r="G203" i="2"/>
  <c r="F203" i="2"/>
  <c r="E203" i="2"/>
  <c r="I202" i="2"/>
  <c r="H203" i="6" l="1"/>
  <c r="I203" i="6"/>
  <c r="F204" i="6"/>
  <c r="E204" i="6"/>
  <c r="G204" i="6"/>
  <c r="J203" i="6"/>
  <c r="H203" i="2"/>
  <c r="I203" i="2"/>
  <c r="F204" i="2"/>
  <c r="E204" i="2"/>
  <c r="G204" i="2" s="1"/>
  <c r="I204" i="7"/>
  <c r="F205" i="7"/>
  <c r="G205" i="7"/>
  <c r="H204" i="7"/>
  <c r="J205" i="7" s="1"/>
  <c r="E205" i="7"/>
  <c r="F205" i="2" l="1"/>
  <c r="I204" i="2"/>
  <c r="H204" i="2"/>
  <c r="J205" i="2" s="1"/>
  <c r="E205" i="2"/>
  <c r="G205" i="2" s="1"/>
  <c r="J204" i="2"/>
  <c r="I204" i="6"/>
  <c r="E205" i="6"/>
  <c r="H204" i="6"/>
  <c r="J205" i="6" s="1"/>
  <c r="F205" i="6"/>
  <c r="G205" i="6"/>
  <c r="E206" i="7"/>
  <c r="H205" i="7"/>
  <c r="J206" i="7" s="1"/>
  <c r="I205" i="7"/>
  <c r="G206" i="7"/>
  <c r="F206" i="7"/>
  <c r="J204" i="6"/>
  <c r="E206" i="2" l="1"/>
  <c r="H205" i="2"/>
  <c r="G206" i="2"/>
  <c r="F206" i="2"/>
  <c r="I205" i="2"/>
  <c r="E207" i="7"/>
  <c r="F207" i="7"/>
  <c r="G207" i="7" s="1"/>
  <c r="I206" i="7"/>
  <c r="H206" i="7"/>
  <c r="J207" i="7" s="1"/>
  <c r="E206" i="6"/>
  <c r="F206" i="6"/>
  <c r="G206" i="6"/>
  <c r="H205" i="6"/>
  <c r="J206" i="6" s="1"/>
  <c r="I205" i="6"/>
  <c r="F208" i="7" l="1"/>
  <c r="H207" i="7"/>
  <c r="E208" i="7"/>
  <c r="I207" i="7"/>
  <c r="G208" i="7"/>
  <c r="H206" i="2"/>
  <c r="J207" i="2" s="1"/>
  <c r="E207" i="2"/>
  <c r="G207" i="2" s="1"/>
  <c r="F207" i="2"/>
  <c r="I206" i="2"/>
  <c r="F207" i="6"/>
  <c r="H206" i="6"/>
  <c r="J207" i="6" s="1"/>
  <c r="E207" i="6"/>
  <c r="G207" i="6" s="1"/>
  <c r="I206" i="6"/>
  <c r="J206" i="2"/>
  <c r="F208" i="2" l="1"/>
  <c r="E208" i="2"/>
  <c r="I207" i="2"/>
  <c r="G208" i="2"/>
  <c r="H207" i="2"/>
  <c r="J208" i="2" s="1"/>
  <c r="H207" i="6"/>
  <c r="J208" i="6" s="1"/>
  <c r="I207" i="6"/>
  <c r="F208" i="6"/>
  <c r="E208" i="6"/>
  <c r="G208" i="6"/>
  <c r="J208" i="7"/>
  <c r="I208" i="7"/>
  <c r="E209" i="7"/>
  <c r="F209" i="7"/>
  <c r="H208" i="7"/>
  <c r="J209" i="7" s="1"/>
  <c r="G209" i="7"/>
  <c r="F209" i="2" l="1"/>
  <c r="I208" i="2"/>
  <c r="E209" i="2"/>
  <c r="G209" i="2"/>
  <c r="H208" i="2"/>
  <c r="J209" i="2" s="1"/>
  <c r="I208" i="6"/>
  <c r="E209" i="6"/>
  <c r="F209" i="6"/>
  <c r="G209" i="6" s="1"/>
  <c r="H208" i="6"/>
  <c r="E210" i="7"/>
  <c r="H209" i="7"/>
  <c r="J210" i="7" s="1"/>
  <c r="G210" i="7"/>
  <c r="I209" i="7"/>
  <c r="F210" i="7"/>
  <c r="E210" i="6" l="1"/>
  <c r="F210" i="6"/>
  <c r="G210" i="6"/>
  <c r="H209" i="6"/>
  <c r="I209" i="6"/>
  <c r="G211" i="7"/>
  <c r="H210" i="7"/>
  <c r="J211" i="7" s="1"/>
  <c r="I210" i="7"/>
  <c r="E211" i="7"/>
  <c r="F211" i="7"/>
  <c r="E210" i="2"/>
  <c r="I209" i="2"/>
  <c r="H209" i="2"/>
  <c r="J210" i="2" s="1"/>
  <c r="F210" i="2"/>
  <c r="G210" i="2"/>
  <c r="J209" i="6"/>
  <c r="H210" i="6" l="1"/>
  <c r="I210" i="6"/>
  <c r="E211" i="6"/>
  <c r="F211" i="6"/>
  <c r="G211" i="6" s="1"/>
  <c r="H210" i="2"/>
  <c r="G211" i="2"/>
  <c r="I210" i="2"/>
  <c r="E211" i="2"/>
  <c r="F211" i="2"/>
  <c r="F212" i="7"/>
  <c r="I211" i="7"/>
  <c r="H211" i="7"/>
  <c r="J212" i="7" s="1"/>
  <c r="E212" i="7"/>
  <c r="G212" i="7" s="1"/>
  <c r="J210" i="6"/>
  <c r="I212" i="7" l="1"/>
  <c r="H212" i="7"/>
  <c r="J213" i="7" s="1"/>
  <c r="E213" i="7"/>
  <c r="G213" i="7" s="1"/>
  <c r="F213" i="7"/>
  <c r="H211" i="6"/>
  <c r="J212" i="6" s="1"/>
  <c r="I211" i="6"/>
  <c r="F212" i="6"/>
  <c r="E212" i="6"/>
  <c r="G212" i="6" s="1"/>
  <c r="J211" i="2"/>
  <c r="J211" i="6"/>
  <c r="I211" i="2"/>
  <c r="E212" i="2"/>
  <c r="G212" i="2" s="1"/>
  <c r="F212" i="2"/>
  <c r="H211" i="2"/>
  <c r="F213" i="2" l="1"/>
  <c r="I212" i="2"/>
  <c r="H212" i="2"/>
  <c r="J213" i="2" s="1"/>
  <c r="E213" i="2"/>
  <c r="G213" i="2" s="1"/>
  <c r="I212" i="6"/>
  <c r="E213" i="6"/>
  <c r="H212" i="6"/>
  <c r="J213" i="6" s="1"/>
  <c r="F213" i="6"/>
  <c r="G213" i="6"/>
  <c r="E214" i="7"/>
  <c r="H213" i="7"/>
  <c r="J214" i="7" s="1"/>
  <c r="F214" i="7"/>
  <c r="G214" i="7"/>
  <c r="I213" i="7"/>
  <c r="J212" i="2"/>
  <c r="E214" i="2" l="1"/>
  <c r="F214" i="2"/>
  <c r="H213" i="2"/>
  <c r="G214" i="2"/>
  <c r="I213" i="2"/>
  <c r="G215" i="7"/>
  <c r="H214" i="7"/>
  <c r="J215" i="7" s="1"/>
  <c r="F215" i="7"/>
  <c r="I214" i="7"/>
  <c r="E215" i="7"/>
  <c r="E214" i="6"/>
  <c r="F214" i="6"/>
  <c r="G214" i="6"/>
  <c r="H213" i="6"/>
  <c r="J214" i="6" s="1"/>
  <c r="I213" i="6"/>
  <c r="F216" i="7" l="1"/>
  <c r="E216" i="7"/>
  <c r="G216" i="7"/>
  <c r="H215" i="7"/>
  <c r="J216" i="7" s="1"/>
  <c r="I215" i="7"/>
  <c r="J214" i="2"/>
  <c r="G215" i="6"/>
  <c r="F215" i="6"/>
  <c r="H214" i="6"/>
  <c r="J215" i="6" s="1"/>
  <c r="I214" i="6"/>
  <c r="E215" i="6"/>
  <c r="H214" i="2"/>
  <c r="J215" i="2" s="1"/>
  <c r="F215" i="2"/>
  <c r="I214" i="2"/>
  <c r="E215" i="2"/>
  <c r="G215" i="2" s="1"/>
  <c r="E216" i="2" l="1"/>
  <c r="I215" i="2"/>
  <c r="F216" i="2"/>
  <c r="G216" i="2"/>
  <c r="H215" i="2"/>
  <c r="J216" i="2" s="1"/>
  <c r="H215" i="6"/>
  <c r="J216" i="6" s="1"/>
  <c r="I215" i="6"/>
  <c r="F216" i="6"/>
  <c r="E216" i="6"/>
  <c r="G216" i="6" s="1"/>
  <c r="I216" i="7"/>
  <c r="E217" i="7"/>
  <c r="G217" i="7" s="1"/>
  <c r="H216" i="7"/>
  <c r="J217" i="7" s="1"/>
  <c r="F217" i="7"/>
  <c r="E218" i="7" l="1"/>
  <c r="H217" i="7"/>
  <c r="J218" i="7" s="1"/>
  <c r="I217" i="7"/>
  <c r="F218" i="7"/>
  <c r="G218" i="7"/>
  <c r="I216" i="6"/>
  <c r="E217" i="6"/>
  <c r="F217" i="6"/>
  <c r="G217" i="6" s="1"/>
  <c r="H216" i="6"/>
  <c r="J217" i="6" s="1"/>
  <c r="F217" i="2"/>
  <c r="I216" i="2"/>
  <c r="E217" i="2"/>
  <c r="H216" i="2"/>
  <c r="J217" i="2" s="1"/>
  <c r="G217" i="2"/>
  <c r="E218" i="6" l="1"/>
  <c r="F218" i="6"/>
  <c r="G218" i="6"/>
  <c r="H217" i="6"/>
  <c r="J218" i="6" s="1"/>
  <c r="I217" i="6"/>
  <c r="E218" i="2"/>
  <c r="G218" i="2" s="1"/>
  <c r="I217" i="2"/>
  <c r="F218" i="2"/>
  <c r="H217" i="2"/>
  <c r="J218" i="2" s="1"/>
  <c r="I218" i="7"/>
  <c r="F219" i="7"/>
  <c r="H218" i="7"/>
  <c r="J219" i="7" s="1"/>
  <c r="E219" i="7"/>
  <c r="G219" i="7" s="1"/>
  <c r="H218" i="2" l="1"/>
  <c r="J219" i="2" s="1"/>
  <c r="E219" i="2"/>
  <c r="G219" i="2" s="1"/>
  <c r="I218" i="2"/>
  <c r="F219" i="2"/>
  <c r="F220" i="7"/>
  <c r="G220" i="7" s="1"/>
  <c r="H219" i="7"/>
  <c r="I219" i="7"/>
  <c r="E220" i="7"/>
  <c r="H218" i="6"/>
  <c r="J219" i="6" s="1"/>
  <c r="I218" i="6"/>
  <c r="E219" i="6"/>
  <c r="G219" i="6" s="1"/>
  <c r="F219" i="6"/>
  <c r="H219" i="6" l="1"/>
  <c r="J220" i="6" s="1"/>
  <c r="I219" i="6"/>
  <c r="F220" i="6"/>
  <c r="E220" i="6"/>
  <c r="G220" i="6"/>
  <c r="I220" i="7"/>
  <c r="F221" i="7"/>
  <c r="G221" i="7"/>
  <c r="H220" i="7"/>
  <c r="J221" i="7" s="1"/>
  <c r="E221" i="7"/>
  <c r="H219" i="2"/>
  <c r="J220" i="2" s="1"/>
  <c r="I219" i="2"/>
  <c r="E220" i="2"/>
  <c r="G220" i="2" s="1"/>
  <c r="F220" i="2"/>
  <c r="J220" i="7"/>
  <c r="F221" i="2" l="1"/>
  <c r="I220" i="2"/>
  <c r="H220" i="2"/>
  <c r="J221" i="2" s="1"/>
  <c r="E221" i="2"/>
  <c r="G221" i="2" s="1"/>
  <c r="E222" i="7"/>
  <c r="H221" i="7"/>
  <c r="I221" i="7"/>
  <c r="F222" i="7"/>
  <c r="G222" i="7" s="1"/>
  <c r="I220" i="6"/>
  <c r="E221" i="6"/>
  <c r="H220" i="6"/>
  <c r="J221" i="6" s="1"/>
  <c r="F221" i="6"/>
  <c r="G221" i="6"/>
  <c r="E223" i="7" l="1"/>
  <c r="G223" i="7" s="1"/>
  <c r="F223" i="7"/>
  <c r="H222" i="7"/>
  <c r="I222" i="7"/>
  <c r="E222" i="2"/>
  <c r="G222" i="2"/>
  <c r="H221" i="2"/>
  <c r="J222" i="2" s="1"/>
  <c r="I221" i="2"/>
  <c r="F222" i="2"/>
  <c r="J222" i="7"/>
  <c r="E222" i="6"/>
  <c r="F222" i="6"/>
  <c r="G222" i="6"/>
  <c r="H221" i="6"/>
  <c r="J222" i="6" s="1"/>
  <c r="I221" i="6"/>
  <c r="F224" i="7" l="1"/>
  <c r="H223" i="7"/>
  <c r="E224" i="7"/>
  <c r="I223" i="7"/>
  <c r="G224" i="7"/>
  <c r="G223" i="6"/>
  <c r="F223" i="6"/>
  <c r="H222" i="6"/>
  <c r="J223" i="6" s="1"/>
  <c r="E223" i="6"/>
  <c r="I222" i="6"/>
  <c r="H222" i="2"/>
  <c r="J223" i="2" s="1"/>
  <c r="E223" i="2"/>
  <c r="G223" i="2" s="1"/>
  <c r="I222" i="2"/>
  <c r="F223" i="2"/>
  <c r="J223" i="7"/>
  <c r="F224" i="2" l="1"/>
  <c r="I223" i="2"/>
  <c r="H223" i="2"/>
  <c r="J224" i="2" s="1"/>
  <c r="E224" i="2"/>
  <c r="G224" i="2" s="1"/>
  <c r="H223" i="6"/>
  <c r="J224" i="6" s="1"/>
  <c r="I223" i="6"/>
  <c r="F224" i="6"/>
  <c r="E224" i="6"/>
  <c r="G224" i="6"/>
  <c r="I224" i="7"/>
  <c r="E225" i="7"/>
  <c r="F225" i="7"/>
  <c r="H224" i="7"/>
  <c r="J225" i="7" s="1"/>
  <c r="G225" i="7"/>
  <c r="J224" i="7"/>
  <c r="F225" i="2" l="1"/>
  <c r="I224" i="2"/>
  <c r="E225" i="2"/>
  <c r="G225" i="2" s="1"/>
  <c r="H224" i="2"/>
  <c r="J225" i="2" s="1"/>
  <c r="E226" i="7"/>
  <c r="H225" i="7"/>
  <c r="J226" i="7" s="1"/>
  <c r="F226" i="7"/>
  <c r="G226" i="7" s="1"/>
  <c r="I225" i="7"/>
  <c r="I224" i="6"/>
  <c r="E225" i="6"/>
  <c r="F225" i="6"/>
  <c r="G225" i="6"/>
  <c r="H224" i="6"/>
  <c r="J225" i="6" s="1"/>
  <c r="H226" i="7" l="1"/>
  <c r="I226" i="7"/>
  <c r="E227" i="7"/>
  <c r="G227" i="7" s="1"/>
  <c r="F227" i="7"/>
  <c r="E226" i="2"/>
  <c r="G226" i="2" s="1"/>
  <c r="F226" i="2"/>
  <c r="H225" i="2"/>
  <c r="J226" i="2" s="1"/>
  <c r="I225" i="2"/>
  <c r="E226" i="6"/>
  <c r="F226" i="6"/>
  <c r="G226" i="6"/>
  <c r="H225" i="6"/>
  <c r="J226" i="6" s="1"/>
  <c r="I225" i="6"/>
  <c r="H226" i="2" l="1"/>
  <c r="J227" i="2" s="1"/>
  <c r="I226" i="2"/>
  <c r="F227" i="2"/>
  <c r="E227" i="2"/>
  <c r="G227" i="2" s="1"/>
  <c r="F228" i="7"/>
  <c r="G228" i="7"/>
  <c r="I227" i="7"/>
  <c r="E228" i="7"/>
  <c r="H227" i="7"/>
  <c r="H226" i="6"/>
  <c r="I226" i="6"/>
  <c r="F227" i="6"/>
  <c r="G227" i="6" s="1"/>
  <c r="E227" i="6"/>
  <c r="J227" i="7"/>
  <c r="H227" i="6" l="1"/>
  <c r="J228" i="6" s="1"/>
  <c r="I227" i="6"/>
  <c r="F228" i="6"/>
  <c r="G228" i="6"/>
  <c r="E228" i="6"/>
  <c r="G228" i="2"/>
  <c r="I227" i="2"/>
  <c r="H227" i="2"/>
  <c r="J228" i="2" s="1"/>
  <c r="F228" i="2"/>
  <c r="E228" i="2"/>
  <c r="I228" i="7"/>
  <c r="H228" i="7"/>
  <c r="J229" i="7" s="1"/>
  <c r="E229" i="7"/>
  <c r="G229" i="7" s="1"/>
  <c r="F229" i="7"/>
  <c r="J227" i="6"/>
  <c r="J228" i="7"/>
  <c r="E230" i="7" l="1"/>
  <c r="H229" i="7"/>
  <c r="F230" i="7"/>
  <c r="G230" i="7"/>
  <c r="I229" i="7"/>
  <c r="F229" i="2"/>
  <c r="I228" i="2"/>
  <c r="H228" i="2"/>
  <c r="J229" i="2" s="1"/>
  <c r="E229" i="2"/>
  <c r="G229" i="2"/>
  <c r="I228" i="6"/>
  <c r="E229" i="6"/>
  <c r="H228" i="6"/>
  <c r="J229" i="6" s="1"/>
  <c r="F229" i="6"/>
  <c r="G229" i="6"/>
  <c r="H230" i="7" l="1"/>
  <c r="F231" i="7"/>
  <c r="I230" i="7"/>
  <c r="E231" i="7"/>
  <c r="G231" i="7" s="1"/>
  <c r="J230" i="7"/>
  <c r="E230" i="6"/>
  <c r="F230" i="6"/>
  <c r="G230" i="6" s="1"/>
  <c r="H229" i="6"/>
  <c r="I229" i="6"/>
  <c r="E230" i="2"/>
  <c r="F230" i="2"/>
  <c r="H229" i="2"/>
  <c r="J230" i="2" s="1"/>
  <c r="I229" i="2"/>
  <c r="G230" i="2"/>
  <c r="F231" i="6" l="1"/>
  <c r="E231" i="6"/>
  <c r="G231" i="6"/>
  <c r="H230" i="6"/>
  <c r="I230" i="6"/>
  <c r="F232" i="7"/>
  <c r="E232" i="7"/>
  <c r="G232" i="7"/>
  <c r="I231" i="7"/>
  <c r="H231" i="7"/>
  <c r="J232" i="7" s="1"/>
  <c r="H230" i="2"/>
  <c r="J231" i="2" s="1"/>
  <c r="F231" i="2"/>
  <c r="E231" i="2"/>
  <c r="G231" i="2" s="1"/>
  <c r="I230" i="2"/>
  <c r="J231" i="7"/>
  <c r="J230" i="6"/>
  <c r="E232" i="2" l="1"/>
  <c r="H231" i="2"/>
  <c r="J232" i="2" s="1"/>
  <c r="G232" i="2"/>
  <c r="I231" i="2"/>
  <c r="F232" i="2"/>
  <c r="I232" i="7"/>
  <c r="E233" i="7"/>
  <c r="G233" i="7" s="1"/>
  <c r="F233" i="7"/>
  <c r="H232" i="7"/>
  <c r="I231" i="6"/>
  <c r="H231" i="6"/>
  <c r="J232" i="6" s="1"/>
  <c r="E232" i="6"/>
  <c r="F232" i="6"/>
  <c r="G232" i="6"/>
  <c r="J231" i="6"/>
  <c r="E234" i="7" l="1"/>
  <c r="H233" i="7"/>
  <c r="J234" i="7" s="1"/>
  <c r="I233" i="7"/>
  <c r="F234" i="7"/>
  <c r="G234" i="7"/>
  <c r="F233" i="2"/>
  <c r="I232" i="2"/>
  <c r="E233" i="2"/>
  <c r="G233" i="2" s="1"/>
  <c r="H232" i="2"/>
  <c r="J233" i="2" s="1"/>
  <c r="E233" i="6"/>
  <c r="H232" i="6"/>
  <c r="I232" i="6"/>
  <c r="F233" i="6"/>
  <c r="G233" i="6" s="1"/>
  <c r="J233" i="7"/>
  <c r="E234" i="2" l="1"/>
  <c r="I233" i="2"/>
  <c r="H233" i="2"/>
  <c r="J234" i="2" s="1"/>
  <c r="F234" i="2"/>
  <c r="G234" i="2"/>
  <c r="G234" i="6"/>
  <c r="I233" i="6"/>
  <c r="H233" i="6"/>
  <c r="J234" i="6" s="1"/>
  <c r="F234" i="6"/>
  <c r="E234" i="6"/>
  <c r="I234" i="7"/>
  <c r="F235" i="7"/>
  <c r="H234" i="7"/>
  <c r="J235" i="7" s="1"/>
  <c r="E235" i="7"/>
  <c r="G235" i="7" s="1"/>
  <c r="J233" i="6"/>
  <c r="F236" i="7" l="1"/>
  <c r="H235" i="7"/>
  <c r="I235" i="7"/>
  <c r="E236" i="7"/>
  <c r="G236" i="7"/>
  <c r="F235" i="6"/>
  <c r="E235" i="6"/>
  <c r="G235" i="6" s="1"/>
  <c r="H234" i="6"/>
  <c r="J235" i="6" s="1"/>
  <c r="I234" i="6"/>
  <c r="H234" i="2"/>
  <c r="J235" i="2" s="1"/>
  <c r="I234" i="2"/>
  <c r="E235" i="2"/>
  <c r="G235" i="2" s="1"/>
  <c r="F235" i="2"/>
  <c r="I235" i="6" l="1"/>
  <c r="H235" i="6"/>
  <c r="J236" i="6" s="1"/>
  <c r="F236" i="6"/>
  <c r="E236" i="6"/>
  <c r="G236" i="6"/>
  <c r="H235" i="2"/>
  <c r="J236" i="2" s="1"/>
  <c r="I235" i="2"/>
  <c r="F236" i="2"/>
  <c r="E236" i="2"/>
  <c r="G236" i="2" s="1"/>
  <c r="I236" i="7"/>
  <c r="F237" i="7"/>
  <c r="H236" i="7"/>
  <c r="J237" i="7" s="1"/>
  <c r="E237" i="7"/>
  <c r="G237" i="7" s="1"/>
  <c r="J236" i="7"/>
  <c r="E238" i="7" l="1"/>
  <c r="H237" i="7"/>
  <c r="I237" i="7"/>
  <c r="F238" i="7"/>
  <c r="G238" i="7" s="1"/>
  <c r="F237" i="2"/>
  <c r="I236" i="2"/>
  <c r="G237" i="2"/>
  <c r="H236" i="2"/>
  <c r="J237" i="2" s="1"/>
  <c r="E237" i="2"/>
  <c r="E237" i="6"/>
  <c r="H236" i="6"/>
  <c r="G237" i="6"/>
  <c r="I236" i="6"/>
  <c r="F237" i="6"/>
  <c r="E239" i="7" l="1"/>
  <c r="G239" i="7" s="1"/>
  <c r="F239" i="7"/>
  <c r="I238" i="7"/>
  <c r="H238" i="7"/>
  <c r="J239" i="7" s="1"/>
  <c r="G238" i="6"/>
  <c r="E238" i="6"/>
  <c r="H237" i="6"/>
  <c r="J238" i="6" s="1"/>
  <c r="I237" i="6"/>
  <c r="F238" i="6"/>
  <c r="J237" i="6"/>
  <c r="J238" i="7"/>
  <c r="E238" i="2"/>
  <c r="G238" i="2"/>
  <c r="H237" i="2"/>
  <c r="J238" i="2" s="1"/>
  <c r="I237" i="2"/>
  <c r="F238" i="2"/>
  <c r="F240" i="7" l="1"/>
  <c r="H239" i="7"/>
  <c r="E240" i="7"/>
  <c r="I239" i="7"/>
  <c r="G240" i="7"/>
  <c r="F239" i="6"/>
  <c r="I238" i="6"/>
  <c r="E239" i="6"/>
  <c r="G239" i="6" s="1"/>
  <c r="H238" i="6"/>
  <c r="J239" i="6" s="1"/>
  <c r="H238" i="2"/>
  <c r="J239" i="2" s="1"/>
  <c r="E239" i="2"/>
  <c r="G239" i="2" s="1"/>
  <c r="I238" i="2"/>
  <c r="F239" i="2"/>
  <c r="I239" i="6" l="1"/>
  <c r="F240" i="6"/>
  <c r="E240" i="6"/>
  <c r="G240" i="6" s="1"/>
  <c r="H239" i="6"/>
  <c r="J240" i="6" s="1"/>
  <c r="F240" i="2"/>
  <c r="G240" i="2"/>
  <c r="H239" i="2"/>
  <c r="J240" i="2" s="1"/>
  <c r="E240" i="2"/>
  <c r="I239" i="2"/>
  <c r="J240" i="7"/>
  <c r="I240" i="7"/>
  <c r="E241" i="7"/>
  <c r="F241" i="7"/>
  <c r="H240" i="7"/>
  <c r="J241" i="7" s="1"/>
  <c r="G241" i="7"/>
  <c r="E241" i="6" l="1"/>
  <c r="H240" i="6"/>
  <c r="J241" i="6" s="1"/>
  <c r="G241" i="6"/>
  <c r="F241" i="6"/>
  <c r="I240" i="6"/>
  <c r="E242" i="7"/>
  <c r="H241" i="7"/>
  <c r="J242" i="7" s="1"/>
  <c r="G242" i="7"/>
  <c r="I241" i="7"/>
  <c r="F242" i="7"/>
  <c r="F241" i="2"/>
  <c r="I240" i="2"/>
  <c r="E241" i="2"/>
  <c r="H240" i="2"/>
  <c r="J241" i="2" s="1"/>
  <c r="G241" i="2"/>
  <c r="H242" i="7" l="1"/>
  <c r="I242" i="7"/>
  <c r="E243" i="7"/>
  <c r="G243" i="7" s="1"/>
  <c r="F243" i="7"/>
  <c r="E242" i="2"/>
  <c r="I241" i="2"/>
  <c r="G242" i="2"/>
  <c r="H241" i="2"/>
  <c r="J242" i="2" s="1"/>
  <c r="F242" i="2"/>
  <c r="F242" i="6"/>
  <c r="H241" i="6"/>
  <c r="J242" i="6" s="1"/>
  <c r="I241" i="6"/>
  <c r="E242" i="6"/>
  <c r="G242" i="6" s="1"/>
  <c r="F243" i="6" l="1"/>
  <c r="I242" i="6"/>
  <c r="G243" i="6"/>
  <c r="E243" i="6"/>
  <c r="H242" i="6"/>
  <c r="J243" i="6" s="1"/>
  <c r="F244" i="7"/>
  <c r="G244" i="7"/>
  <c r="I243" i="7"/>
  <c r="E244" i="7"/>
  <c r="H243" i="7"/>
  <c r="H242" i="2"/>
  <c r="J243" i="2" s="1"/>
  <c r="I242" i="2"/>
  <c r="F243" i="2"/>
  <c r="E243" i="2"/>
  <c r="G243" i="2" s="1"/>
  <c r="J243" i="7"/>
  <c r="I243" i="2" l="1"/>
  <c r="F244" i="2"/>
  <c r="E244" i="2"/>
  <c r="G244" i="2" s="1"/>
  <c r="H243" i="2"/>
  <c r="J244" i="2" s="1"/>
  <c r="I243" i="6"/>
  <c r="E244" i="6"/>
  <c r="G244" i="6"/>
  <c r="F244" i="6"/>
  <c r="H243" i="6"/>
  <c r="I244" i="7"/>
  <c r="H244" i="7"/>
  <c r="J245" i="7" s="1"/>
  <c r="E245" i="7"/>
  <c r="G245" i="7" s="1"/>
  <c r="F245" i="7"/>
  <c r="J244" i="7"/>
  <c r="E246" i="7" l="1"/>
  <c r="H245" i="7"/>
  <c r="J246" i="7" s="1"/>
  <c r="F246" i="7"/>
  <c r="G246" i="7"/>
  <c r="I245" i="7"/>
  <c r="F245" i="2"/>
  <c r="I244" i="2"/>
  <c r="E245" i="2"/>
  <c r="G245" i="2" s="1"/>
  <c r="H244" i="2"/>
  <c r="J245" i="2" s="1"/>
  <c r="E245" i="6"/>
  <c r="H244" i="6"/>
  <c r="F245" i="6"/>
  <c r="I244" i="6"/>
  <c r="G245" i="6"/>
  <c r="J244" i="6"/>
  <c r="E246" i="2" l="1"/>
  <c r="F246" i="2"/>
  <c r="H245" i="2"/>
  <c r="J246" i="2" s="1"/>
  <c r="I245" i="2"/>
  <c r="G246" i="2"/>
  <c r="I245" i="6"/>
  <c r="F246" i="6"/>
  <c r="G246" i="6" s="1"/>
  <c r="E246" i="6"/>
  <c r="H245" i="6"/>
  <c r="J245" i="6"/>
  <c r="H246" i="7"/>
  <c r="J247" i="7" s="1"/>
  <c r="F247" i="7"/>
  <c r="I246" i="7"/>
  <c r="E247" i="7"/>
  <c r="G247" i="7" s="1"/>
  <c r="F247" i="6" l="1"/>
  <c r="E247" i="6"/>
  <c r="G247" i="6"/>
  <c r="H246" i="6"/>
  <c r="J247" i="6" s="1"/>
  <c r="I246" i="6"/>
  <c r="F248" i="7"/>
  <c r="E248" i="7"/>
  <c r="G248" i="7"/>
  <c r="H247" i="7"/>
  <c r="I247" i="7"/>
  <c r="J246" i="6"/>
  <c r="H246" i="2"/>
  <c r="J247" i="2" s="1"/>
  <c r="F247" i="2"/>
  <c r="I246" i="2"/>
  <c r="E247" i="2"/>
  <c r="G247" i="2" s="1"/>
  <c r="E248" i="2" l="1"/>
  <c r="H247" i="2"/>
  <c r="J248" i="2" s="1"/>
  <c r="F248" i="2"/>
  <c r="I247" i="2"/>
  <c r="G248" i="2"/>
  <c r="I248" i="7"/>
  <c r="E249" i="7"/>
  <c r="G249" i="7" s="1"/>
  <c r="H248" i="7"/>
  <c r="F249" i="7"/>
  <c r="I247" i="6"/>
  <c r="H247" i="6"/>
  <c r="J248" i="6" s="1"/>
  <c r="E248" i="6"/>
  <c r="F248" i="6"/>
  <c r="G248" i="6"/>
  <c r="J248" i="7"/>
  <c r="E250" i="7" l="1"/>
  <c r="H249" i="7"/>
  <c r="J250" i="7" s="1"/>
  <c r="I249" i="7"/>
  <c r="F250" i="7"/>
  <c r="G250" i="7"/>
  <c r="F249" i="2"/>
  <c r="I248" i="2"/>
  <c r="E249" i="2"/>
  <c r="G249" i="2" s="1"/>
  <c r="H248" i="2"/>
  <c r="J249" i="2" s="1"/>
  <c r="E249" i="6"/>
  <c r="H248" i="6"/>
  <c r="J249" i="6" s="1"/>
  <c r="G249" i="6"/>
  <c r="I248" i="6"/>
  <c r="F249" i="6"/>
  <c r="J249" i="7"/>
  <c r="E250" i="2" l="1"/>
  <c r="I249" i="2"/>
  <c r="G250" i="2"/>
  <c r="F250" i="2"/>
  <c r="H249" i="2"/>
  <c r="J250" i="2" s="1"/>
  <c r="G251" i="7"/>
  <c r="I250" i="7"/>
  <c r="H250" i="7"/>
  <c r="J251" i="7" s="1"/>
  <c r="E251" i="7"/>
  <c r="F251" i="7"/>
  <c r="I249" i="6"/>
  <c r="E250" i="6"/>
  <c r="G250" i="6" s="1"/>
  <c r="F250" i="6"/>
  <c r="H249" i="6"/>
  <c r="J250" i="6" s="1"/>
  <c r="F251" i="6" l="1"/>
  <c r="E251" i="6"/>
  <c r="H250" i="6"/>
  <c r="J251" i="6" s="1"/>
  <c r="I250" i="6"/>
  <c r="G251" i="6"/>
  <c r="F252" i="7"/>
  <c r="G252" i="7" s="1"/>
  <c r="H251" i="7"/>
  <c r="I251" i="7"/>
  <c r="E252" i="7"/>
  <c r="H250" i="2"/>
  <c r="J251" i="2" s="1"/>
  <c r="F251" i="2"/>
  <c r="E251" i="2"/>
  <c r="G251" i="2" s="1"/>
  <c r="I250" i="2"/>
  <c r="I252" i="7" l="1"/>
  <c r="F253" i="7"/>
  <c r="H252" i="7"/>
  <c r="J253" i="7" s="1"/>
  <c r="E253" i="7"/>
  <c r="G253" i="7" s="1"/>
  <c r="H251" i="2"/>
  <c r="J252" i="2" s="1"/>
  <c r="F252" i="2"/>
  <c r="I251" i="2"/>
  <c r="E252" i="2"/>
  <c r="G252" i="2"/>
  <c r="J252" i="7"/>
  <c r="I251" i="6"/>
  <c r="H251" i="6"/>
  <c r="J252" i="6" s="1"/>
  <c r="F252" i="6"/>
  <c r="E252" i="6"/>
  <c r="G252" i="6" s="1"/>
  <c r="E253" i="6" l="1"/>
  <c r="H252" i="6"/>
  <c r="G253" i="6"/>
  <c r="I252" i="6"/>
  <c r="F253" i="6"/>
  <c r="E254" i="7"/>
  <c r="H253" i="7"/>
  <c r="J254" i="7" s="1"/>
  <c r="I253" i="7"/>
  <c r="F254" i="7"/>
  <c r="G254" i="7" s="1"/>
  <c r="F253" i="2"/>
  <c r="I252" i="2"/>
  <c r="H252" i="2"/>
  <c r="J253" i="2" s="1"/>
  <c r="E253" i="2"/>
  <c r="G253" i="2" s="1"/>
  <c r="E254" i="2" l="1"/>
  <c r="G254" i="2"/>
  <c r="I253" i="2"/>
  <c r="F254" i="2"/>
  <c r="H253" i="2"/>
  <c r="J254" i="2" s="1"/>
  <c r="E255" i="7"/>
  <c r="G255" i="7" s="1"/>
  <c r="F255" i="7"/>
  <c r="H254" i="7"/>
  <c r="J255" i="7" s="1"/>
  <c r="I254" i="7"/>
  <c r="E254" i="6"/>
  <c r="G254" i="6" s="1"/>
  <c r="H253" i="6"/>
  <c r="J254" i="6" s="1"/>
  <c r="I253" i="6"/>
  <c r="F254" i="6"/>
  <c r="J253" i="6"/>
  <c r="F256" i="7" l="1"/>
  <c r="H255" i="7"/>
  <c r="E256" i="7"/>
  <c r="I255" i="7"/>
  <c r="G256" i="7"/>
  <c r="F255" i="6"/>
  <c r="I254" i="6"/>
  <c r="E255" i="6"/>
  <c r="G255" i="6" s="1"/>
  <c r="H254" i="6"/>
  <c r="J255" i="6" s="1"/>
  <c r="H254" i="2"/>
  <c r="J255" i="2" s="1"/>
  <c r="E255" i="2"/>
  <c r="G255" i="2" s="1"/>
  <c r="I254" i="2"/>
  <c r="F255" i="2"/>
  <c r="I255" i="6" l="1"/>
  <c r="H255" i="6"/>
  <c r="J256" i="6" s="1"/>
  <c r="E256" i="6"/>
  <c r="G256" i="6" s="1"/>
  <c r="F256" i="6"/>
  <c r="F256" i="2"/>
  <c r="E256" i="2"/>
  <c r="G256" i="2" s="1"/>
  <c r="H255" i="2"/>
  <c r="J256" i="2" s="1"/>
  <c r="I255" i="2"/>
  <c r="I256" i="7"/>
  <c r="E257" i="7"/>
  <c r="F257" i="7"/>
  <c r="H256" i="7"/>
  <c r="J257" i="7" s="1"/>
  <c r="G257" i="7"/>
  <c r="J256" i="7"/>
  <c r="F257" i="2" l="1"/>
  <c r="I256" i="2"/>
  <c r="E257" i="2"/>
  <c r="H256" i="2"/>
  <c r="J257" i="2" s="1"/>
  <c r="G257" i="2"/>
  <c r="E257" i="6"/>
  <c r="H256" i="6"/>
  <c r="J257" i="6" s="1"/>
  <c r="G257" i="6"/>
  <c r="F257" i="6"/>
  <c r="I256" i="6"/>
  <c r="E258" i="7"/>
  <c r="H257" i="7"/>
  <c r="I257" i="7"/>
  <c r="F258" i="7"/>
  <c r="G258" i="7" s="1"/>
  <c r="H258" i="7" l="1"/>
  <c r="J259" i="7" s="1"/>
  <c r="I258" i="7"/>
  <c r="E259" i="7"/>
  <c r="G259" i="7" s="1"/>
  <c r="F259" i="7"/>
  <c r="E258" i="2"/>
  <c r="H257" i="2"/>
  <c r="J258" i="2" s="1"/>
  <c r="G258" i="2"/>
  <c r="I257" i="2"/>
  <c r="F258" i="2"/>
  <c r="J258" i="7"/>
  <c r="F258" i="6"/>
  <c r="G258" i="6" s="1"/>
  <c r="H257" i="6"/>
  <c r="I257" i="6"/>
  <c r="E258" i="6"/>
  <c r="F259" i="6" l="1"/>
  <c r="I258" i="6"/>
  <c r="H258" i="6"/>
  <c r="J259" i="6" s="1"/>
  <c r="E259" i="6"/>
  <c r="G259" i="6" s="1"/>
  <c r="F260" i="7"/>
  <c r="G260" i="7" s="1"/>
  <c r="I259" i="7"/>
  <c r="E260" i="7"/>
  <c r="H259" i="7"/>
  <c r="J260" i="7" s="1"/>
  <c r="H258" i="2"/>
  <c r="J259" i="2" s="1"/>
  <c r="I258" i="2"/>
  <c r="F259" i="2"/>
  <c r="E259" i="2"/>
  <c r="G259" i="2" s="1"/>
  <c r="J258" i="6"/>
  <c r="I259" i="2" l="1"/>
  <c r="E260" i="2"/>
  <c r="G260" i="2" s="1"/>
  <c r="H259" i="2"/>
  <c r="J260" i="2" s="1"/>
  <c r="F260" i="2"/>
  <c r="I260" i="7"/>
  <c r="H260" i="7"/>
  <c r="J261" i="7" s="1"/>
  <c r="G261" i="7"/>
  <c r="E261" i="7"/>
  <c r="F261" i="7"/>
  <c r="I259" i="6"/>
  <c r="E260" i="6"/>
  <c r="F260" i="6"/>
  <c r="G260" i="6" s="1"/>
  <c r="H259" i="6"/>
  <c r="J260" i="6" s="1"/>
  <c r="E261" i="6" l="1"/>
  <c r="H260" i="6"/>
  <c r="J261" i="6" s="1"/>
  <c r="F261" i="6"/>
  <c r="G261" i="6"/>
  <c r="I260" i="6"/>
  <c r="F261" i="2"/>
  <c r="I260" i="2"/>
  <c r="G261" i="2"/>
  <c r="H260" i="2"/>
  <c r="J261" i="2" s="1"/>
  <c r="E261" i="2"/>
  <c r="E262" i="7"/>
  <c r="H261" i="7"/>
  <c r="F262" i="7"/>
  <c r="G262" i="7"/>
  <c r="I261" i="7"/>
  <c r="H262" i="7" l="1"/>
  <c r="F263" i="7"/>
  <c r="I262" i="7"/>
  <c r="E263" i="7"/>
  <c r="G263" i="7" s="1"/>
  <c r="G262" i="6"/>
  <c r="I261" i="6"/>
  <c r="F262" i="6"/>
  <c r="H261" i="6"/>
  <c r="J262" i="6" s="1"/>
  <c r="E262" i="6"/>
  <c r="J262" i="7"/>
  <c r="E262" i="2"/>
  <c r="F262" i="2"/>
  <c r="H261" i="2"/>
  <c r="J262" i="2" s="1"/>
  <c r="I261" i="2"/>
  <c r="G262" i="2"/>
  <c r="F264" i="7" l="1"/>
  <c r="E264" i="7"/>
  <c r="G264" i="7"/>
  <c r="I263" i="7"/>
  <c r="H263" i="7"/>
  <c r="J264" i="7" s="1"/>
  <c r="H262" i="2"/>
  <c r="J263" i="2" s="1"/>
  <c r="G263" i="2"/>
  <c r="F263" i="2"/>
  <c r="E263" i="2"/>
  <c r="I262" i="2"/>
  <c r="J263" i="7"/>
  <c r="F263" i="6"/>
  <c r="E263" i="6"/>
  <c r="I262" i="6"/>
  <c r="H262" i="6"/>
  <c r="J263" i="6" s="1"/>
  <c r="G263" i="6"/>
  <c r="I264" i="7" l="1"/>
  <c r="E265" i="7"/>
  <c r="F265" i="7"/>
  <c r="G265" i="7"/>
  <c r="H264" i="7"/>
  <c r="J265" i="7" s="1"/>
  <c r="I263" i="6"/>
  <c r="H263" i="6"/>
  <c r="J264" i="6" s="1"/>
  <c r="E264" i="6"/>
  <c r="G264" i="6" s="1"/>
  <c r="F264" i="6"/>
  <c r="E264" i="2"/>
  <c r="F264" i="2"/>
  <c r="H263" i="2"/>
  <c r="J264" i="2" s="1"/>
  <c r="I263" i="2"/>
  <c r="G264" i="2"/>
  <c r="E265" i="6" l="1"/>
  <c r="H264" i="6"/>
  <c r="I264" i="6"/>
  <c r="F265" i="6"/>
  <c r="G265" i="6" s="1"/>
  <c r="E266" i="7"/>
  <c r="H265" i="7"/>
  <c r="I265" i="7"/>
  <c r="F266" i="7"/>
  <c r="G266" i="7"/>
  <c r="F265" i="2"/>
  <c r="I264" i="2"/>
  <c r="E265" i="2"/>
  <c r="H264" i="2"/>
  <c r="J265" i="2" s="1"/>
  <c r="G265" i="2"/>
  <c r="I265" i="6" l="1"/>
  <c r="E266" i="6"/>
  <c r="H265" i="6"/>
  <c r="J266" i="6" s="1"/>
  <c r="F266" i="6"/>
  <c r="G266" i="6" s="1"/>
  <c r="J266" i="7"/>
  <c r="J265" i="6"/>
  <c r="E266" i="2"/>
  <c r="G266" i="2" s="1"/>
  <c r="I265" i="2"/>
  <c r="H265" i="2"/>
  <c r="J266" i="2" s="1"/>
  <c r="F266" i="2"/>
  <c r="G267" i="7"/>
  <c r="I266" i="7"/>
  <c r="F267" i="7"/>
  <c r="H266" i="7"/>
  <c r="J267" i="7" s="1"/>
  <c r="E267" i="7"/>
  <c r="H266" i="2" l="1"/>
  <c r="J267" i="2" s="1"/>
  <c r="E267" i="2"/>
  <c r="G267" i="2" s="1"/>
  <c r="I266" i="2"/>
  <c r="F267" i="2"/>
  <c r="F267" i="6"/>
  <c r="G267" i="6" s="1"/>
  <c r="E267" i="6"/>
  <c r="H266" i="6"/>
  <c r="J267" i="6" s="1"/>
  <c r="I266" i="6"/>
  <c r="F268" i="7"/>
  <c r="H267" i="7"/>
  <c r="I267" i="7"/>
  <c r="E268" i="7"/>
  <c r="G268" i="7"/>
  <c r="I267" i="6" l="1"/>
  <c r="H267" i="6"/>
  <c r="J268" i="6" s="1"/>
  <c r="F268" i="6"/>
  <c r="G268" i="6"/>
  <c r="E268" i="6"/>
  <c r="H267" i="2"/>
  <c r="J268" i="2" s="1"/>
  <c r="E268" i="2"/>
  <c r="G268" i="2" s="1"/>
  <c r="I267" i="2"/>
  <c r="F268" i="2"/>
  <c r="I268" i="7"/>
  <c r="F269" i="7"/>
  <c r="H268" i="7"/>
  <c r="J269" i="7" s="1"/>
  <c r="E269" i="7"/>
  <c r="G269" i="7" s="1"/>
  <c r="J268" i="7"/>
  <c r="F269" i="2" l="1"/>
  <c r="I268" i="2"/>
  <c r="H268" i="2"/>
  <c r="J269" i="2" s="1"/>
  <c r="E269" i="2"/>
  <c r="G269" i="2" s="1"/>
  <c r="E270" i="7"/>
  <c r="H269" i="7"/>
  <c r="I269" i="7"/>
  <c r="F270" i="7"/>
  <c r="G270" i="7" s="1"/>
  <c r="E269" i="6"/>
  <c r="H268" i="6"/>
  <c r="I268" i="6"/>
  <c r="F269" i="6"/>
  <c r="G269" i="6" s="1"/>
  <c r="E270" i="6" l="1"/>
  <c r="I269" i="6"/>
  <c r="F270" i="6"/>
  <c r="G270" i="6" s="1"/>
  <c r="H269" i="6"/>
  <c r="J270" i="6" s="1"/>
  <c r="E271" i="7"/>
  <c r="G271" i="7" s="1"/>
  <c r="F271" i="7"/>
  <c r="I270" i="7"/>
  <c r="H270" i="7"/>
  <c r="J271" i="7" s="1"/>
  <c r="E270" i="2"/>
  <c r="G270" i="2"/>
  <c r="H269" i="2"/>
  <c r="J270" i="2" s="1"/>
  <c r="F270" i="2"/>
  <c r="I269" i="2"/>
  <c r="J270" i="7"/>
  <c r="J269" i="6"/>
  <c r="F272" i="7" l="1"/>
  <c r="H271" i="7"/>
  <c r="E272" i="7"/>
  <c r="G272" i="7"/>
  <c r="I271" i="7"/>
  <c r="F271" i="6"/>
  <c r="G271" i="6" s="1"/>
  <c r="I270" i="6"/>
  <c r="E271" i="6"/>
  <c r="H270" i="6"/>
  <c r="H270" i="2"/>
  <c r="J271" i="2" s="1"/>
  <c r="E271" i="2"/>
  <c r="G271" i="2" s="1"/>
  <c r="F271" i="2"/>
  <c r="I270" i="2"/>
  <c r="I271" i="6" l="1"/>
  <c r="H271" i="6"/>
  <c r="J272" i="6" s="1"/>
  <c r="E272" i="6"/>
  <c r="F272" i="6"/>
  <c r="G272" i="6" s="1"/>
  <c r="F272" i="2"/>
  <c r="I271" i="2"/>
  <c r="H271" i="2"/>
  <c r="J272" i="2" s="1"/>
  <c r="E272" i="2"/>
  <c r="G272" i="2"/>
  <c r="J272" i="7"/>
  <c r="I272" i="7"/>
  <c r="E273" i="7"/>
  <c r="F273" i="7"/>
  <c r="H272" i="7"/>
  <c r="J273" i="7" s="1"/>
  <c r="G273" i="7"/>
  <c r="J271" i="6"/>
  <c r="E273" i="6" l="1"/>
  <c r="H272" i="6"/>
  <c r="J273" i="6" s="1"/>
  <c r="I272" i="6"/>
  <c r="F273" i="6"/>
  <c r="G273" i="6"/>
  <c r="E274" i="7"/>
  <c r="H273" i="7"/>
  <c r="J274" i="7" s="1"/>
  <c r="G274" i="7"/>
  <c r="I273" i="7"/>
  <c r="F274" i="7"/>
  <c r="F273" i="2"/>
  <c r="I272" i="2"/>
  <c r="H272" i="2"/>
  <c r="J273" i="2" s="1"/>
  <c r="E273" i="2"/>
  <c r="G273" i="2"/>
  <c r="E274" i="2" l="1"/>
  <c r="H273" i="2"/>
  <c r="J274" i="2" s="1"/>
  <c r="F274" i="2"/>
  <c r="G274" i="2"/>
  <c r="I273" i="2"/>
  <c r="G275" i="7"/>
  <c r="H274" i="7"/>
  <c r="J275" i="7" s="1"/>
  <c r="I274" i="7"/>
  <c r="E275" i="7"/>
  <c r="F275" i="7"/>
  <c r="F274" i="6"/>
  <c r="G274" i="6" s="1"/>
  <c r="H273" i="6"/>
  <c r="E274" i="6"/>
  <c r="I273" i="6"/>
  <c r="F275" i="6" l="1"/>
  <c r="I274" i="6"/>
  <c r="H274" i="6"/>
  <c r="J275" i="6" s="1"/>
  <c r="E275" i="6"/>
  <c r="G275" i="6" s="1"/>
  <c r="J274" i="6"/>
  <c r="H274" i="2"/>
  <c r="J275" i="2" s="1"/>
  <c r="G275" i="2"/>
  <c r="I274" i="2"/>
  <c r="E275" i="2"/>
  <c r="F275" i="2"/>
  <c r="F276" i="7"/>
  <c r="G276" i="7"/>
  <c r="I275" i="7"/>
  <c r="E276" i="7"/>
  <c r="H275" i="7"/>
  <c r="J276" i="7" s="1"/>
  <c r="I275" i="6" l="1"/>
  <c r="E276" i="6"/>
  <c r="G276" i="6"/>
  <c r="H275" i="6"/>
  <c r="J276" i="6" s="1"/>
  <c r="F276" i="6"/>
  <c r="I275" i="2"/>
  <c r="E276" i="2"/>
  <c r="G276" i="2" s="1"/>
  <c r="H275" i="2"/>
  <c r="J276" i="2" s="1"/>
  <c r="F276" i="2"/>
  <c r="I276" i="7"/>
  <c r="H276" i="7"/>
  <c r="J277" i="7" s="1"/>
  <c r="E277" i="7"/>
  <c r="G277" i="7" s="1"/>
  <c r="F277" i="7"/>
  <c r="F277" i="2" l="1"/>
  <c r="I276" i="2"/>
  <c r="H276" i="2"/>
  <c r="J277" i="2" s="1"/>
  <c r="E277" i="2"/>
  <c r="G277" i="2" s="1"/>
  <c r="E278" i="7"/>
  <c r="G278" i="7" s="1"/>
  <c r="H277" i="7"/>
  <c r="J278" i="7" s="1"/>
  <c r="F278" i="7"/>
  <c r="I277" i="7"/>
  <c r="E277" i="6"/>
  <c r="H276" i="6"/>
  <c r="J277" i="6" s="1"/>
  <c r="F277" i="6"/>
  <c r="G277" i="6"/>
  <c r="I276" i="6"/>
  <c r="H278" i="7" l="1"/>
  <c r="F279" i="7"/>
  <c r="G279" i="7" s="1"/>
  <c r="I278" i="7"/>
  <c r="E279" i="7"/>
  <c r="E278" i="2"/>
  <c r="G278" i="2" s="1"/>
  <c r="F278" i="2"/>
  <c r="H277" i="2"/>
  <c r="J278" i="2" s="1"/>
  <c r="I277" i="2"/>
  <c r="I277" i="6"/>
  <c r="F278" i="6"/>
  <c r="G278" i="6" s="1"/>
  <c r="H277" i="6"/>
  <c r="J278" i="6" s="1"/>
  <c r="E278" i="6"/>
  <c r="F279" i="6" l="1"/>
  <c r="H278" i="6"/>
  <c r="J279" i="6" s="1"/>
  <c r="I278" i="6"/>
  <c r="E279" i="6"/>
  <c r="G279" i="6"/>
  <c r="H278" i="2"/>
  <c r="J279" i="2" s="1"/>
  <c r="G279" i="2"/>
  <c r="F279" i="2"/>
  <c r="I278" i="2"/>
  <c r="E279" i="2"/>
  <c r="F280" i="7"/>
  <c r="E280" i="7"/>
  <c r="G280" i="7"/>
  <c r="I279" i="7"/>
  <c r="H279" i="7"/>
  <c r="J280" i="7" s="1"/>
  <c r="J279" i="7"/>
  <c r="E280" i="2" l="1"/>
  <c r="I279" i="2"/>
  <c r="G280" i="2"/>
  <c r="H279" i="2"/>
  <c r="J280" i="2" s="1"/>
  <c r="F280" i="2"/>
  <c r="I280" i="7"/>
  <c r="E281" i="7"/>
  <c r="G281" i="7"/>
  <c r="H280" i="7"/>
  <c r="F281" i="7"/>
  <c r="I279" i="6"/>
  <c r="H279" i="6"/>
  <c r="J280" i="6" s="1"/>
  <c r="E280" i="6"/>
  <c r="F280" i="6"/>
  <c r="G280" i="6"/>
  <c r="E281" i="6" l="1"/>
  <c r="H280" i="6"/>
  <c r="G281" i="6"/>
  <c r="I280" i="6"/>
  <c r="F281" i="6"/>
  <c r="F281" i="2"/>
  <c r="I280" i="2"/>
  <c r="E281" i="2"/>
  <c r="G281" i="2" s="1"/>
  <c r="H280" i="2"/>
  <c r="J281" i="2" s="1"/>
  <c r="E282" i="7"/>
  <c r="H281" i="7"/>
  <c r="I281" i="7"/>
  <c r="F282" i="7"/>
  <c r="G282" i="7" s="1"/>
  <c r="J281" i="7"/>
  <c r="E282" i="2" l="1"/>
  <c r="I281" i="2"/>
  <c r="F282" i="2"/>
  <c r="G282" i="2"/>
  <c r="H281" i="2"/>
  <c r="J282" i="2" s="1"/>
  <c r="G283" i="7"/>
  <c r="I282" i="7"/>
  <c r="E283" i="7"/>
  <c r="H282" i="7"/>
  <c r="F283" i="7"/>
  <c r="I281" i="6"/>
  <c r="H281" i="6"/>
  <c r="J282" i="6" s="1"/>
  <c r="E282" i="6"/>
  <c r="G282" i="6" s="1"/>
  <c r="F282" i="6"/>
  <c r="J282" i="7"/>
  <c r="J281" i="6"/>
  <c r="F283" i="6" l="1"/>
  <c r="E283" i="6"/>
  <c r="H282" i="6"/>
  <c r="I282" i="6"/>
  <c r="G283" i="6"/>
  <c r="H282" i="2"/>
  <c r="J283" i="2" s="1"/>
  <c r="E283" i="2"/>
  <c r="G283" i="2" s="1"/>
  <c r="I282" i="2"/>
  <c r="F283" i="2"/>
  <c r="F284" i="7"/>
  <c r="H283" i="7"/>
  <c r="J284" i="7" s="1"/>
  <c r="I283" i="7"/>
  <c r="E284" i="7"/>
  <c r="G284" i="7"/>
  <c r="J283" i="7"/>
  <c r="H283" i="2" l="1"/>
  <c r="J284" i="2" s="1"/>
  <c r="I283" i="2"/>
  <c r="F284" i="2"/>
  <c r="E284" i="2"/>
  <c r="G284" i="2" s="1"/>
  <c r="I284" i="7"/>
  <c r="F285" i="7"/>
  <c r="G285" i="7"/>
  <c r="H284" i="7"/>
  <c r="J285" i="7" s="1"/>
  <c r="E285" i="7"/>
  <c r="I283" i="6"/>
  <c r="H283" i="6"/>
  <c r="J284" i="6" s="1"/>
  <c r="F284" i="6"/>
  <c r="E284" i="6"/>
  <c r="G284" i="6"/>
  <c r="J283" i="6"/>
  <c r="F285" i="2" l="1"/>
  <c r="I284" i="2"/>
  <c r="H284" i="2"/>
  <c r="J285" i="2" s="1"/>
  <c r="E285" i="2"/>
  <c r="G285" i="2" s="1"/>
  <c r="E286" i="7"/>
  <c r="G286" i="7" s="1"/>
  <c r="H285" i="7"/>
  <c r="J286" i="7" s="1"/>
  <c r="I285" i="7"/>
  <c r="F286" i="7"/>
  <c r="E285" i="6"/>
  <c r="H284" i="6"/>
  <c r="I284" i="6"/>
  <c r="G285" i="6"/>
  <c r="F285" i="6"/>
  <c r="E287" i="7" l="1"/>
  <c r="F287" i="7"/>
  <c r="G287" i="7" s="1"/>
  <c r="I286" i="7"/>
  <c r="H286" i="7"/>
  <c r="J287" i="7" s="1"/>
  <c r="E286" i="2"/>
  <c r="G286" i="2"/>
  <c r="H285" i="2"/>
  <c r="J286" i="2" s="1"/>
  <c r="I285" i="2"/>
  <c r="F286" i="2"/>
  <c r="E286" i="6"/>
  <c r="G286" i="6" s="1"/>
  <c r="H285" i="6"/>
  <c r="F286" i="6"/>
  <c r="I285" i="6"/>
  <c r="J285" i="6"/>
  <c r="F287" i="6" l="1"/>
  <c r="I286" i="6"/>
  <c r="H286" i="6"/>
  <c r="J287" i="6" s="1"/>
  <c r="E287" i="6"/>
  <c r="G287" i="6"/>
  <c r="F288" i="7"/>
  <c r="H287" i="7"/>
  <c r="J288" i="7" s="1"/>
  <c r="E288" i="7"/>
  <c r="G288" i="7" s="1"/>
  <c r="I287" i="7"/>
  <c r="H286" i="2"/>
  <c r="J287" i="2" s="1"/>
  <c r="E287" i="2"/>
  <c r="G287" i="2" s="1"/>
  <c r="I286" i="2"/>
  <c r="F287" i="2"/>
  <c r="J286" i="6"/>
  <c r="I288" i="7" l="1"/>
  <c r="E289" i="7"/>
  <c r="F289" i="7"/>
  <c r="H288" i="7"/>
  <c r="J289" i="7" s="1"/>
  <c r="G289" i="7"/>
  <c r="F288" i="2"/>
  <c r="I287" i="2"/>
  <c r="G288" i="2"/>
  <c r="E288" i="2"/>
  <c r="H287" i="2"/>
  <c r="J288" i="2" s="1"/>
  <c r="I287" i="6"/>
  <c r="E288" i="6"/>
  <c r="H287" i="6"/>
  <c r="J288" i="6" s="1"/>
  <c r="F288" i="6"/>
  <c r="G288" i="6" s="1"/>
  <c r="E289" i="6" l="1"/>
  <c r="H288" i="6"/>
  <c r="F289" i="6"/>
  <c r="G289" i="6"/>
  <c r="I288" i="6"/>
  <c r="F289" i="2"/>
  <c r="I288" i="2"/>
  <c r="G289" i="2"/>
  <c r="E289" i="2"/>
  <c r="H288" i="2"/>
  <c r="J289" i="2" s="1"/>
  <c r="E290" i="7"/>
  <c r="H289" i="7"/>
  <c r="F290" i="7"/>
  <c r="G290" i="7"/>
  <c r="I289" i="7"/>
  <c r="E290" i="2" l="1"/>
  <c r="F290" i="2"/>
  <c r="H289" i="2"/>
  <c r="J290" i="2" s="1"/>
  <c r="I289" i="2"/>
  <c r="G290" i="2"/>
  <c r="F290" i="6"/>
  <c r="G290" i="6" s="1"/>
  <c r="H289" i="6"/>
  <c r="J290" i="6" s="1"/>
  <c r="E290" i="6"/>
  <c r="I289" i="6"/>
  <c r="H290" i="7"/>
  <c r="I290" i="7"/>
  <c r="E291" i="7"/>
  <c r="G291" i="7" s="1"/>
  <c r="F291" i="7"/>
  <c r="J290" i="7"/>
  <c r="J289" i="6"/>
  <c r="F291" i="6" l="1"/>
  <c r="G291" i="6"/>
  <c r="E291" i="6"/>
  <c r="H290" i="6"/>
  <c r="I290" i="6"/>
  <c r="F292" i="7"/>
  <c r="G292" i="7"/>
  <c r="I291" i="7"/>
  <c r="E292" i="7"/>
  <c r="H291" i="7"/>
  <c r="H290" i="2"/>
  <c r="J291" i="2" s="1"/>
  <c r="I290" i="2"/>
  <c r="E291" i="2"/>
  <c r="G291" i="2" s="1"/>
  <c r="F291" i="2"/>
  <c r="J291" i="7"/>
  <c r="I291" i="2" l="1"/>
  <c r="H291" i="2"/>
  <c r="J292" i="2" s="1"/>
  <c r="E292" i="2"/>
  <c r="G292" i="2" s="1"/>
  <c r="F292" i="2"/>
  <c r="I292" i="7"/>
  <c r="H292" i="7"/>
  <c r="J293" i="7" s="1"/>
  <c r="G293" i="7"/>
  <c r="E293" i="7"/>
  <c r="F293" i="7"/>
  <c r="J291" i="6"/>
  <c r="J292" i="7"/>
  <c r="I291" i="6"/>
  <c r="E292" i="6"/>
  <c r="H291" i="6"/>
  <c r="J292" i="6" s="1"/>
  <c r="F292" i="6"/>
  <c r="G292" i="6" s="1"/>
  <c r="E293" i="6" l="1"/>
  <c r="H292" i="6"/>
  <c r="F293" i="6"/>
  <c r="I292" i="6"/>
  <c r="G293" i="6"/>
  <c r="F293" i="2"/>
  <c r="I292" i="2"/>
  <c r="H292" i="2"/>
  <c r="J293" i="2" s="1"/>
  <c r="E293" i="2"/>
  <c r="G293" i="2"/>
  <c r="E294" i="7"/>
  <c r="H293" i="7"/>
  <c r="F294" i="7"/>
  <c r="G294" i="7"/>
  <c r="I293" i="7"/>
  <c r="H294" i="7" l="1"/>
  <c r="F295" i="7"/>
  <c r="G295" i="7" s="1"/>
  <c r="I294" i="7"/>
  <c r="E295" i="7"/>
  <c r="G294" i="6"/>
  <c r="I293" i="6"/>
  <c r="H293" i="6"/>
  <c r="J294" i="6" s="1"/>
  <c r="E294" i="6"/>
  <c r="F294" i="6"/>
  <c r="J293" i="6"/>
  <c r="J294" i="7"/>
  <c r="E294" i="2"/>
  <c r="G294" i="2" s="1"/>
  <c r="F294" i="2"/>
  <c r="H293" i="2"/>
  <c r="J294" i="2" s="1"/>
  <c r="I293" i="2"/>
  <c r="H294" i="2" l="1"/>
  <c r="J295" i="2" s="1"/>
  <c r="F295" i="2"/>
  <c r="I294" i="2"/>
  <c r="E295" i="2"/>
  <c r="G295" i="2" s="1"/>
  <c r="F296" i="7"/>
  <c r="E296" i="7"/>
  <c r="G296" i="7"/>
  <c r="I295" i="7"/>
  <c r="H295" i="7"/>
  <c r="F295" i="6"/>
  <c r="E295" i="6"/>
  <c r="I294" i="6"/>
  <c r="H294" i="6"/>
  <c r="J295" i="6" s="1"/>
  <c r="G295" i="6"/>
  <c r="J295" i="7"/>
  <c r="E296" i="2" l="1"/>
  <c r="H295" i="2"/>
  <c r="J296" i="2" s="1"/>
  <c r="G296" i="2"/>
  <c r="I295" i="2"/>
  <c r="F296" i="2"/>
  <c r="I295" i="6"/>
  <c r="H295" i="6"/>
  <c r="J296" i="6" s="1"/>
  <c r="E296" i="6"/>
  <c r="G296" i="6" s="1"/>
  <c r="F296" i="6"/>
  <c r="I296" i="7"/>
  <c r="E297" i="7"/>
  <c r="F297" i="7"/>
  <c r="G297" i="7"/>
  <c r="H296" i="7"/>
  <c r="J297" i="7" s="1"/>
  <c r="J296" i="7"/>
  <c r="E297" i="6" l="1"/>
  <c r="H296" i="6"/>
  <c r="I296" i="6"/>
  <c r="F297" i="6"/>
  <c r="G297" i="6" s="1"/>
  <c r="F297" i="2"/>
  <c r="I296" i="2"/>
  <c r="E297" i="2"/>
  <c r="G297" i="2" s="1"/>
  <c r="H296" i="2"/>
  <c r="J297" i="2" s="1"/>
  <c r="E298" i="7"/>
  <c r="H297" i="7"/>
  <c r="J298" i="7" s="1"/>
  <c r="I297" i="7"/>
  <c r="F298" i="7"/>
  <c r="G298" i="7"/>
  <c r="E298" i="2" l="1"/>
  <c r="I297" i="2"/>
  <c r="H297" i="2"/>
  <c r="J298" i="2" s="1"/>
  <c r="F298" i="2"/>
  <c r="G298" i="2"/>
  <c r="F298" i="6"/>
  <c r="G298" i="6" s="1"/>
  <c r="H297" i="6"/>
  <c r="J298" i="6" s="1"/>
  <c r="I297" i="6"/>
  <c r="E298" i="6"/>
  <c r="I298" i="7"/>
  <c r="F299" i="7"/>
  <c r="G299" i="7" s="1"/>
  <c r="H298" i="7"/>
  <c r="J299" i="7" s="1"/>
  <c r="E299" i="7"/>
  <c r="J297" i="6"/>
  <c r="F299" i="6" l="1"/>
  <c r="E299" i="6"/>
  <c r="H298" i="6"/>
  <c r="I298" i="6"/>
  <c r="G299" i="6"/>
  <c r="F300" i="7"/>
  <c r="H299" i="7"/>
  <c r="J300" i="7" s="1"/>
  <c r="I299" i="7"/>
  <c r="E300" i="7"/>
  <c r="G300" i="7"/>
  <c r="H298" i="2"/>
  <c r="J299" i="2" s="1"/>
  <c r="I298" i="2"/>
  <c r="F299" i="2"/>
  <c r="E299" i="2"/>
  <c r="G299" i="2" s="1"/>
  <c r="H299" i="2" l="1"/>
  <c r="J300" i="2" s="1"/>
  <c r="I299" i="2"/>
  <c r="F300" i="2"/>
  <c r="E300" i="2"/>
  <c r="G300" i="2"/>
  <c r="I299" i="6"/>
  <c r="F300" i="6"/>
  <c r="G300" i="6" s="1"/>
  <c r="H299" i="6"/>
  <c r="J300" i="6" s="1"/>
  <c r="E300" i="6"/>
  <c r="J299" i="6"/>
  <c r="I300" i="7"/>
  <c r="F301" i="7"/>
  <c r="H300" i="7"/>
  <c r="J301" i="7" s="1"/>
  <c r="E301" i="7"/>
  <c r="G301" i="7" s="1"/>
  <c r="E301" i="6" l="1"/>
  <c r="H300" i="6"/>
  <c r="I300" i="6"/>
  <c r="F301" i="6"/>
  <c r="G301" i="6"/>
  <c r="E302" i="7"/>
  <c r="H301" i="7"/>
  <c r="I301" i="7"/>
  <c r="F302" i="7"/>
  <c r="G302" i="7" s="1"/>
  <c r="F301" i="2"/>
  <c r="I300" i="2"/>
  <c r="H300" i="2"/>
  <c r="J301" i="2" s="1"/>
  <c r="E301" i="2"/>
  <c r="G301" i="2" s="1"/>
  <c r="E302" i="2" l="1"/>
  <c r="G302" i="2"/>
  <c r="H301" i="2"/>
  <c r="J302" i="2" s="1"/>
  <c r="I301" i="2"/>
  <c r="F302" i="2"/>
  <c r="E303" i="7"/>
  <c r="G303" i="7" s="1"/>
  <c r="F303" i="7"/>
  <c r="I302" i="7"/>
  <c r="H302" i="7"/>
  <c r="J303" i="7" s="1"/>
  <c r="J302" i="7"/>
  <c r="E302" i="6"/>
  <c r="F302" i="6"/>
  <c r="G302" i="6" s="1"/>
  <c r="H301" i="6"/>
  <c r="J302" i="6" s="1"/>
  <c r="I301" i="6"/>
  <c r="J301" i="6"/>
  <c r="F304" i="7" l="1"/>
  <c r="H303" i="7"/>
  <c r="E304" i="7"/>
  <c r="I303" i="7"/>
  <c r="G304" i="7"/>
  <c r="F303" i="6"/>
  <c r="I302" i="6"/>
  <c r="E303" i="6"/>
  <c r="G303" i="6" s="1"/>
  <c r="H302" i="6"/>
  <c r="H302" i="2"/>
  <c r="J303" i="2" s="1"/>
  <c r="E303" i="2"/>
  <c r="G303" i="2" s="1"/>
  <c r="I302" i="2"/>
  <c r="F303" i="2"/>
  <c r="I303" i="6" l="1"/>
  <c r="H303" i="6"/>
  <c r="J304" i="6" s="1"/>
  <c r="F304" i="6"/>
  <c r="E304" i="6"/>
  <c r="G304" i="6" s="1"/>
  <c r="F304" i="2"/>
  <c r="G304" i="2"/>
  <c r="H303" i="2"/>
  <c r="J304" i="2" s="1"/>
  <c r="E304" i="2"/>
  <c r="I303" i="2"/>
  <c r="I304" i="7"/>
  <c r="E305" i="7"/>
  <c r="F305" i="7"/>
  <c r="H304" i="7"/>
  <c r="J305" i="7" s="1"/>
  <c r="G305" i="7"/>
  <c r="J304" i="7"/>
  <c r="J303" i="6"/>
  <c r="E305" i="6" l="1"/>
  <c r="H304" i="6"/>
  <c r="I304" i="6"/>
  <c r="F305" i="6"/>
  <c r="G305" i="6" s="1"/>
  <c r="F305" i="2"/>
  <c r="I304" i="2"/>
  <c r="E305" i="2"/>
  <c r="G305" i="2" s="1"/>
  <c r="H304" i="2"/>
  <c r="J305" i="2" s="1"/>
  <c r="E306" i="7"/>
  <c r="H305" i="7"/>
  <c r="I305" i="7"/>
  <c r="F306" i="7"/>
  <c r="G306" i="7" s="1"/>
  <c r="H306" i="7" l="1"/>
  <c r="I306" i="7"/>
  <c r="E307" i="7"/>
  <c r="F307" i="7"/>
  <c r="G307" i="7" s="1"/>
  <c r="E306" i="2"/>
  <c r="G306" i="2" s="1"/>
  <c r="I305" i="2"/>
  <c r="H305" i="2"/>
  <c r="J306" i="2" s="1"/>
  <c r="F306" i="2"/>
  <c r="F306" i="6"/>
  <c r="G306" i="6" s="1"/>
  <c r="H305" i="6"/>
  <c r="I305" i="6"/>
  <c r="E306" i="6"/>
  <c r="J306" i="7"/>
  <c r="J305" i="6"/>
  <c r="F308" i="7" l="1"/>
  <c r="I307" i="7"/>
  <c r="E308" i="7"/>
  <c r="G308" i="7" s="1"/>
  <c r="H307" i="7"/>
  <c r="J308" i="7" s="1"/>
  <c r="H306" i="2"/>
  <c r="J307" i="2" s="1"/>
  <c r="G307" i="2"/>
  <c r="I306" i="2"/>
  <c r="F307" i="2"/>
  <c r="E307" i="2"/>
  <c r="F307" i="6"/>
  <c r="G307" i="6"/>
  <c r="H306" i="6"/>
  <c r="I306" i="6"/>
  <c r="E307" i="6"/>
  <c r="J306" i="6"/>
  <c r="J307" i="7"/>
  <c r="I308" i="7" l="1"/>
  <c r="H308" i="7"/>
  <c r="J309" i="7" s="1"/>
  <c r="E309" i="7"/>
  <c r="F309" i="7"/>
  <c r="G309" i="7" s="1"/>
  <c r="G308" i="2"/>
  <c r="I307" i="2"/>
  <c r="F308" i="2"/>
  <c r="H307" i="2"/>
  <c r="J308" i="2" s="1"/>
  <c r="E308" i="2"/>
  <c r="J307" i="6"/>
  <c r="I307" i="6"/>
  <c r="E308" i="6"/>
  <c r="F308" i="6"/>
  <c r="G308" i="6"/>
  <c r="H307" i="6"/>
  <c r="J308" i="6" s="1"/>
  <c r="E310" i="7" l="1"/>
  <c r="H309" i="7"/>
  <c r="F310" i="7"/>
  <c r="G310" i="7"/>
  <c r="I309" i="7"/>
  <c r="F309" i="2"/>
  <c r="I308" i="2"/>
  <c r="E309" i="2"/>
  <c r="G309" i="2" s="1"/>
  <c r="H308" i="2"/>
  <c r="J309" i="2" s="1"/>
  <c r="E309" i="6"/>
  <c r="H308" i="6"/>
  <c r="F309" i="6"/>
  <c r="G309" i="6"/>
  <c r="I308" i="6"/>
  <c r="E310" i="2" l="1"/>
  <c r="F310" i="2"/>
  <c r="H309" i="2"/>
  <c r="J310" i="2" s="1"/>
  <c r="I309" i="2"/>
  <c r="G310" i="2"/>
  <c r="H310" i="7"/>
  <c r="J311" i="7" s="1"/>
  <c r="F311" i="7"/>
  <c r="G311" i="7" s="1"/>
  <c r="I310" i="7"/>
  <c r="E311" i="7"/>
  <c r="J309" i="6"/>
  <c r="J310" i="7"/>
  <c r="I309" i="6"/>
  <c r="F310" i="6"/>
  <c r="G310" i="6" s="1"/>
  <c r="H309" i="6"/>
  <c r="J310" i="6" s="1"/>
  <c r="E310" i="6"/>
  <c r="F312" i="7" l="1"/>
  <c r="E312" i="7"/>
  <c r="G312" i="7"/>
  <c r="H311" i="7"/>
  <c r="J312" i="7" s="1"/>
  <c r="I311" i="7"/>
  <c r="F311" i="6"/>
  <c r="H310" i="6"/>
  <c r="J311" i="6" s="1"/>
  <c r="I310" i="6"/>
  <c r="E311" i="6"/>
  <c r="G311" i="6"/>
  <c r="H310" i="2"/>
  <c r="J311" i="2" s="1"/>
  <c r="F311" i="2"/>
  <c r="I310" i="2"/>
  <c r="E311" i="2"/>
  <c r="G311" i="2" s="1"/>
  <c r="E312" i="2" l="1"/>
  <c r="H311" i="2"/>
  <c r="J312" i="2" s="1"/>
  <c r="F312" i="2"/>
  <c r="G312" i="2"/>
  <c r="I311" i="2"/>
  <c r="I312" i="7"/>
  <c r="E313" i="7"/>
  <c r="G313" i="7"/>
  <c r="H312" i="7"/>
  <c r="J313" i="7" s="1"/>
  <c r="F313" i="7"/>
  <c r="I311" i="6"/>
  <c r="H311" i="6"/>
  <c r="J312" i="6" s="1"/>
  <c r="E312" i="6"/>
  <c r="F312" i="6"/>
  <c r="G312" i="6" s="1"/>
  <c r="E313" i="6" l="1"/>
  <c r="H312" i="6"/>
  <c r="G313" i="6"/>
  <c r="I312" i="6"/>
  <c r="F313" i="6"/>
  <c r="E314" i="7"/>
  <c r="G314" i="7" s="1"/>
  <c r="H313" i="7"/>
  <c r="J314" i="7" s="1"/>
  <c r="I313" i="7"/>
  <c r="F314" i="7"/>
  <c r="F313" i="2"/>
  <c r="I312" i="2"/>
  <c r="E313" i="2"/>
  <c r="H312" i="2"/>
  <c r="J313" i="2" s="1"/>
  <c r="G313" i="2"/>
  <c r="I314" i="7" l="1"/>
  <c r="H314" i="7"/>
  <c r="J315" i="7" s="1"/>
  <c r="E315" i="7"/>
  <c r="F315" i="7"/>
  <c r="G315" i="7" s="1"/>
  <c r="E314" i="2"/>
  <c r="I313" i="2"/>
  <c r="G314" i="2"/>
  <c r="H313" i="2"/>
  <c r="J314" i="2" s="1"/>
  <c r="F314" i="2"/>
  <c r="E314" i="6"/>
  <c r="G314" i="6" s="1"/>
  <c r="I313" i="6"/>
  <c r="H313" i="6"/>
  <c r="J314" i="6" s="1"/>
  <c r="F314" i="6"/>
  <c r="J313" i="6"/>
  <c r="F316" i="7" l="1"/>
  <c r="H315" i="7"/>
  <c r="J316" i="7" s="1"/>
  <c r="I315" i="7"/>
  <c r="E316" i="7"/>
  <c r="G316" i="7"/>
  <c r="F315" i="6"/>
  <c r="E315" i="6"/>
  <c r="G315" i="6" s="1"/>
  <c r="H314" i="6"/>
  <c r="J315" i="6" s="1"/>
  <c r="I314" i="6"/>
  <c r="E315" i="2"/>
  <c r="H314" i="2"/>
  <c r="F315" i="2"/>
  <c r="G315" i="2" s="1"/>
  <c r="I314" i="2"/>
  <c r="I315" i="6" l="1"/>
  <c r="F316" i="6"/>
  <c r="H315" i="6"/>
  <c r="J316" i="6" s="1"/>
  <c r="G316" i="6"/>
  <c r="E316" i="6"/>
  <c r="I315" i="2"/>
  <c r="H315" i="2"/>
  <c r="J316" i="2" s="1"/>
  <c r="E316" i="2"/>
  <c r="F316" i="2"/>
  <c r="G316" i="2"/>
  <c r="I316" i="7"/>
  <c r="F317" i="7"/>
  <c r="H316" i="7"/>
  <c r="J317" i="7" s="1"/>
  <c r="E317" i="7"/>
  <c r="G317" i="7" s="1"/>
  <c r="J315" i="2"/>
  <c r="E318" i="7" l="1"/>
  <c r="H317" i="7"/>
  <c r="I317" i="7"/>
  <c r="F318" i="7"/>
  <c r="G318" i="7" s="1"/>
  <c r="E317" i="6"/>
  <c r="H316" i="6"/>
  <c r="J317" i="6" s="1"/>
  <c r="G317" i="6"/>
  <c r="I316" i="6"/>
  <c r="F317" i="6"/>
  <c r="E317" i="2"/>
  <c r="F317" i="2"/>
  <c r="I316" i="2"/>
  <c r="G317" i="2"/>
  <c r="H316" i="2"/>
  <c r="J317" i="2" s="1"/>
  <c r="E319" i="7" l="1"/>
  <c r="F319" i="7"/>
  <c r="G319" i="7" s="1"/>
  <c r="H318" i="7"/>
  <c r="J319" i="7" s="1"/>
  <c r="I318" i="7"/>
  <c r="G318" i="6"/>
  <c r="E318" i="6"/>
  <c r="H317" i="6"/>
  <c r="J318" i="6" s="1"/>
  <c r="I317" i="6"/>
  <c r="F318" i="6"/>
  <c r="H317" i="2"/>
  <c r="I317" i="2"/>
  <c r="F318" i="2"/>
  <c r="G318" i="2" s="1"/>
  <c r="E318" i="2"/>
  <c r="J318" i="7"/>
  <c r="H318" i="2" l="1"/>
  <c r="F319" i="2"/>
  <c r="G319" i="2"/>
  <c r="I318" i="2"/>
  <c r="E319" i="2"/>
  <c r="F320" i="7"/>
  <c r="H319" i="7"/>
  <c r="J320" i="7" s="1"/>
  <c r="E320" i="7"/>
  <c r="G320" i="7" s="1"/>
  <c r="I319" i="7"/>
  <c r="F319" i="6"/>
  <c r="I318" i="6"/>
  <c r="H318" i="6"/>
  <c r="J319" i="6" s="1"/>
  <c r="E319" i="6"/>
  <c r="G319" i="6"/>
  <c r="J318" i="2"/>
  <c r="I320" i="7" l="1"/>
  <c r="E321" i="7"/>
  <c r="F321" i="7"/>
  <c r="H320" i="7"/>
  <c r="J321" i="7" s="1"/>
  <c r="G321" i="7"/>
  <c r="I319" i="6"/>
  <c r="G320" i="6"/>
  <c r="H319" i="6"/>
  <c r="J320" i="6" s="1"/>
  <c r="E320" i="6"/>
  <c r="F320" i="6"/>
  <c r="I319" i="2"/>
  <c r="E320" i="2"/>
  <c r="F320" i="2"/>
  <c r="G320" i="2" s="1"/>
  <c r="H319" i="2"/>
  <c r="J320" i="2" s="1"/>
  <c r="J319" i="2"/>
  <c r="E321" i="2" l="1"/>
  <c r="F321" i="2"/>
  <c r="G321" i="2"/>
  <c r="H320" i="2"/>
  <c r="I320" i="2"/>
  <c r="E321" i="6"/>
  <c r="G321" i="6" s="1"/>
  <c r="H320" i="6"/>
  <c r="J321" i="6" s="1"/>
  <c r="F321" i="6"/>
  <c r="I320" i="6"/>
  <c r="E322" i="7"/>
  <c r="H321" i="7"/>
  <c r="J322" i="7" s="1"/>
  <c r="F322" i="7"/>
  <c r="G322" i="7"/>
  <c r="I321" i="7"/>
  <c r="F322" i="6" l="1"/>
  <c r="H321" i="6"/>
  <c r="J322" i="6" s="1"/>
  <c r="E322" i="6"/>
  <c r="G322" i="6" s="1"/>
  <c r="I321" i="6"/>
  <c r="G323" i="7"/>
  <c r="H322" i="7"/>
  <c r="I322" i="7"/>
  <c r="E323" i="7"/>
  <c r="F323" i="7"/>
  <c r="E322" i="2"/>
  <c r="I321" i="2"/>
  <c r="H321" i="2"/>
  <c r="J322" i="2" s="1"/>
  <c r="F322" i="2"/>
  <c r="G322" i="2" s="1"/>
  <c r="J321" i="2"/>
  <c r="H322" i="2" l="1"/>
  <c r="E323" i="2"/>
  <c r="I322" i="2"/>
  <c r="F323" i="2"/>
  <c r="G323" i="2"/>
  <c r="F323" i="6"/>
  <c r="G323" i="6"/>
  <c r="H322" i="6"/>
  <c r="J323" i="6" s="1"/>
  <c r="I322" i="6"/>
  <c r="E323" i="6"/>
  <c r="J323" i="7"/>
  <c r="F324" i="7"/>
  <c r="G324" i="7"/>
  <c r="I323" i="7"/>
  <c r="E324" i="7"/>
  <c r="H323" i="7"/>
  <c r="J324" i="7" s="1"/>
  <c r="I323" i="6" l="1"/>
  <c r="E324" i="6"/>
  <c r="G324" i="6"/>
  <c r="H323" i="6"/>
  <c r="J324" i="6" s="1"/>
  <c r="F324" i="6"/>
  <c r="H324" i="7"/>
  <c r="I324" i="7"/>
  <c r="F325" i="7"/>
  <c r="E325" i="7"/>
  <c r="G325" i="7"/>
  <c r="I323" i="2"/>
  <c r="E324" i="2"/>
  <c r="H323" i="2"/>
  <c r="J324" i="2" s="1"/>
  <c r="F324" i="2"/>
  <c r="G324" i="2" s="1"/>
  <c r="J323" i="2"/>
  <c r="E325" i="2" l="1"/>
  <c r="F325" i="2"/>
  <c r="H324" i="2"/>
  <c r="I324" i="2"/>
  <c r="G325" i="2"/>
  <c r="E325" i="6"/>
  <c r="H324" i="6"/>
  <c r="J325" i="6" s="1"/>
  <c r="F325" i="6"/>
  <c r="G325" i="6" s="1"/>
  <c r="I324" i="6"/>
  <c r="H325" i="7"/>
  <c r="J326" i="7" s="1"/>
  <c r="E326" i="7"/>
  <c r="F326" i="7"/>
  <c r="I325" i="7"/>
  <c r="G326" i="7"/>
  <c r="J325" i="7"/>
  <c r="I325" i="6" l="1"/>
  <c r="E326" i="6"/>
  <c r="G326" i="6" s="1"/>
  <c r="H325" i="6"/>
  <c r="J326" i="6" s="1"/>
  <c r="F326" i="6"/>
  <c r="F326" i="2"/>
  <c r="G326" i="2" s="1"/>
  <c r="I325" i="2"/>
  <c r="H325" i="2"/>
  <c r="E326" i="2"/>
  <c r="J325" i="2"/>
  <c r="I326" i="7"/>
  <c r="F327" i="7"/>
  <c r="H326" i="7"/>
  <c r="J327" i="7" s="1"/>
  <c r="E327" i="7"/>
  <c r="G327" i="7" s="1"/>
  <c r="F328" i="7" l="1"/>
  <c r="H327" i="7"/>
  <c r="I327" i="7"/>
  <c r="G328" i="7"/>
  <c r="E328" i="7"/>
  <c r="H326" i="2"/>
  <c r="J327" i="2" s="1"/>
  <c r="I326" i="2"/>
  <c r="G327" i="2"/>
  <c r="F327" i="2"/>
  <c r="E327" i="2"/>
  <c r="F327" i="6"/>
  <c r="I326" i="6"/>
  <c r="E327" i="6"/>
  <c r="G327" i="6"/>
  <c r="H326" i="6"/>
  <c r="J327" i="6" s="1"/>
  <c r="J326" i="2"/>
  <c r="I327" i="2" l="1"/>
  <c r="F328" i="2"/>
  <c r="G328" i="2"/>
  <c r="H327" i="2"/>
  <c r="J328" i="2" s="1"/>
  <c r="E328" i="2"/>
  <c r="I327" i="6"/>
  <c r="H327" i="6"/>
  <c r="J328" i="6" s="1"/>
  <c r="F328" i="6"/>
  <c r="E328" i="6"/>
  <c r="G328" i="6"/>
  <c r="E329" i="7"/>
  <c r="F329" i="7"/>
  <c r="H328" i="7"/>
  <c r="I328" i="7"/>
  <c r="G329" i="7"/>
  <c r="J328" i="7"/>
  <c r="E329" i="2" l="1"/>
  <c r="F329" i="2"/>
  <c r="G329" i="2"/>
  <c r="H328" i="2"/>
  <c r="I328" i="2"/>
  <c r="J329" i="7"/>
  <c r="E329" i="6"/>
  <c r="H328" i="6"/>
  <c r="J329" i="6" s="1"/>
  <c r="I328" i="6"/>
  <c r="F329" i="6"/>
  <c r="G329" i="6" s="1"/>
  <c r="H329" i="7"/>
  <c r="F330" i="7"/>
  <c r="G330" i="7" s="1"/>
  <c r="I329" i="7"/>
  <c r="E330" i="7"/>
  <c r="H330" i="7" l="1"/>
  <c r="J331" i="7" s="1"/>
  <c r="I330" i="7"/>
  <c r="E331" i="7"/>
  <c r="G331" i="7" s="1"/>
  <c r="F331" i="7"/>
  <c r="G330" i="6"/>
  <c r="H329" i="6"/>
  <c r="J330" i="6" s="1"/>
  <c r="I329" i="6"/>
  <c r="E330" i="6"/>
  <c r="F330" i="6"/>
  <c r="E330" i="2"/>
  <c r="F330" i="2"/>
  <c r="G330" i="2" s="1"/>
  <c r="I329" i="2"/>
  <c r="H329" i="2"/>
  <c r="J330" i="2" s="1"/>
  <c r="J329" i="2"/>
  <c r="J330" i="7"/>
  <c r="H330" i="2" l="1"/>
  <c r="E331" i="2"/>
  <c r="F331" i="2"/>
  <c r="G331" i="2"/>
  <c r="I330" i="2"/>
  <c r="F332" i="7"/>
  <c r="E332" i="7"/>
  <c r="G332" i="7"/>
  <c r="H331" i="7"/>
  <c r="J332" i="7" s="1"/>
  <c r="I331" i="7"/>
  <c r="F331" i="6"/>
  <c r="E331" i="6"/>
  <c r="H330" i="6"/>
  <c r="I330" i="6"/>
  <c r="G331" i="6"/>
  <c r="E332" i="6" l="1"/>
  <c r="H331" i="6"/>
  <c r="I331" i="6"/>
  <c r="G332" i="6"/>
  <c r="F332" i="6"/>
  <c r="J331" i="6"/>
  <c r="I331" i="2"/>
  <c r="H331" i="2"/>
  <c r="J332" i="2" s="1"/>
  <c r="E332" i="2"/>
  <c r="F332" i="2"/>
  <c r="G332" i="2"/>
  <c r="F333" i="7"/>
  <c r="H332" i="7"/>
  <c r="I332" i="7"/>
  <c r="E333" i="7"/>
  <c r="G333" i="7" s="1"/>
  <c r="J331" i="2"/>
  <c r="H333" i="7" l="1"/>
  <c r="J334" i="7" s="1"/>
  <c r="I333" i="7"/>
  <c r="E334" i="7"/>
  <c r="F334" i="7"/>
  <c r="G334" i="7" s="1"/>
  <c r="E333" i="2"/>
  <c r="F333" i="2"/>
  <c r="G333" i="2" s="1"/>
  <c r="I332" i="2"/>
  <c r="H332" i="2"/>
  <c r="J332" i="6"/>
  <c r="J333" i="7"/>
  <c r="H332" i="6"/>
  <c r="J333" i="6" s="1"/>
  <c r="I332" i="6"/>
  <c r="F333" i="6"/>
  <c r="G333" i="6" s="1"/>
  <c r="E333" i="6"/>
  <c r="H333" i="2" l="1"/>
  <c r="I333" i="2"/>
  <c r="E334" i="2"/>
  <c r="F334" i="2"/>
  <c r="G334" i="2" s="1"/>
  <c r="F334" i="6"/>
  <c r="G334" i="6" s="1"/>
  <c r="H333" i="6"/>
  <c r="J334" i="6" s="1"/>
  <c r="I333" i="6"/>
  <c r="E334" i="6"/>
  <c r="E335" i="7"/>
  <c r="F335" i="7"/>
  <c r="G335" i="7"/>
  <c r="H334" i="7"/>
  <c r="J335" i="7" s="1"/>
  <c r="I334" i="7"/>
  <c r="J333" i="2"/>
  <c r="F335" i="6" l="1"/>
  <c r="E335" i="6"/>
  <c r="I334" i="6"/>
  <c r="H334" i="6"/>
  <c r="J335" i="6" s="1"/>
  <c r="G335" i="6"/>
  <c r="H334" i="2"/>
  <c r="J335" i="2" s="1"/>
  <c r="F335" i="2"/>
  <c r="G335" i="2"/>
  <c r="I334" i="2"/>
  <c r="E335" i="2"/>
  <c r="F336" i="7"/>
  <c r="G336" i="7"/>
  <c r="H335" i="7"/>
  <c r="J336" i="7" s="1"/>
  <c r="I335" i="7"/>
  <c r="E336" i="7"/>
  <c r="J334" i="2"/>
  <c r="I335" i="6" l="1"/>
  <c r="H335" i="6"/>
  <c r="J336" i="6" s="1"/>
  <c r="E336" i="6"/>
  <c r="F336" i="6"/>
  <c r="G336" i="6" s="1"/>
  <c r="I335" i="2"/>
  <c r="G336" i="2"/>
  <c r="E336" i="2"/>
  <c r="F336" i="2"/>
  <c r="H335" i="2"/>
  <c r="H336" i="7"/>
  <c r="J337" i="7" s="1"/>
  <c r="I336" i="7"/>
  <c r="E337" i="7"/>
  <c r="G337" i="7" s="1"/>
  <c r="F337" i="7"/>
  <c r="H337" i="7" l="1"/>
  <c r="J338" i="7" s="1"/>
  <c r="E338" i="7"/>
  <c r="F338" i="7"/>
  <c r="G338" i="7"/>
  <c r="I337" i="7"/>
  <c r="H336" i="6"/>
  <c r="F337" i="6"/>
  <c r="I336" i="6"/>
  <c r="E337" i="6"/>
  <c r="G337" i="6" s="1"/>
  <c r="E337" i="2"/>
  <c r="F337" i="2"/>
  <c r="G337" i="2"/>
  <c r="I336" i="2"/>
  <c r="H336" i="2"/>
  <c r="J337" i="2" s="1"/>
  <c r="J336" i="2"/>
  <c r="F338" i="6" l="1"/>
  <c r="H337" i="6"/>
  <c r="I337" i="6"/>
  <c r="E338" i="6"/>
  <c r="G338" i="6"/>
  <c r="J337" i="6"/>
  <c r="E339" i="7"/>
  <c r="G339" i="7" s="1"/>
  <c r="H338" i="7"/>
  <c r="J339" i="7" s="1"/>
  <c r="I338" i="7"/>
  <c r="F339" i="7"/>
  <c r="E338" i="2"/>
  <c r="H337" i="2"/>
  <c r="J338" i="2" s="1"/>
  <c r="I337" i="2"/>
  <c r="F338" i="2"/>
  <c r="G338" i="2" s="1"/>
  <c r="F340" i="7" l="1"/>
  <c r="H339" i="7"/>
  <c r="J340" i="7" s="1"/>
  <c r="I339" i="7"/>
  <c r="E340" i="7"/>
  <c r="G340" i="7"/>
  <c r="H338" i="2"/>
  <c r="E339" i="2"/>
  <c r="I338" i="2"/>
  <c r="F339" i="2"/>
  <c r="G339" i="2"/>
  <c r="F339" i="6"/>
  <c r="I338" i="6"/>
  <c r="H338" i="6"/>
  <c r="J339" i="6" s="1"/>
  <c r="E339" i="6"/>
  <c r="G339" i="6"/>
  <c r="J338" i="6"/>
  <c r="F340" i="6" l="1"/>
  <c r="I339" i="6"/>
  <c r="H339" i="6"/>
  <c r="J340" i="6" s="1"/>
  <c r="E340" i="6"/>
  <c r="G340" i="6"/>
  <c r="J339" i="2"/>
  <c r="E341" i="7"/>
  <c r="G341" i="7" s="1"/>
  <c r="F341" i="7"/>
  <c r="H340" i="7"/>
  <c r="J341" i="7" s="1"/>
  <c r="I340" i="7"/>
  <c r="I339" i="2"/>
  <c r="E340" i="2"/>
  <c r="H339" i="2"/>
  <c r="J340" i="2" s="1"/>
  <c r="F340" i="2"/>
  <c r="G340" i="2"/>
  <c r="H341" i="7" l="1"/>
  <c r="E342" i="7"/>
  <c r="F342" i="7"/>
  <c r="G342" i="7" s="1"/>
  <c r="I341" i="7"/>
  <c r="E341" i="2"/>
  <c r="F341" i="2"/>
  <c r="G341" i="2" s="1"/>
  <c r="H340" i="2"/>
  <c r="J341" i="2" s="1"/>
  <c r="I340" i="2"/>
  <c r="H340" i="6"/>
  <c r="F341" i="6"/>
  <c r="I340" i="6"/>
  <c r="G341" i="6"/>
  <c r="E341" i="6"/>
  <c r="F342" i="2" l="1"/>
  <c r="G342" i="2" s="1"/>
  <c r="I341" i="2"/>
  <c r="H341" i="2"/>
  <c r="J342" i="2" s="1"/>
  <c r="E342" i="2"/>
  <c r="H342" i="7"/>
  <c r="I342" i="7"/>
  <c r="J341" i="6"/>
  <c r="I341" i="6"/>
  <c r="H341" i="6"/>
  <c r="J342" i="6" s="1"/>
  <c r="E342" i="6"/>
  <c r="F342" i="6"/>
  <c r="G342" i="6"/>
  <c r="J342" i="7"/>
  <c r="H342" i="2" l="1"/>
  <c r="I342" i="2"/>
  <c r="F343" i="6"/>
  <c r="G343" i="6"/>
  <c r="I342" i="6"/>
  <c r="H342" i="6"/>
  <c r="J343" i="6" s="1"/>
  <c r="E343" i="6"/>
  <c r="I343" i="6" l="1"/>
  <c r="H343" i="6"/>
</calcChain>
</file>

<file path=xl/connections.xml><?xml version="1.0" encoding="utf-8"?>
<connections xmlns="http://schemas.openxmlformats.org/spreadsheetml/2006/main">
  <connection id="1" name="_DJI" type="6" refreshedVersion="1" background="1" saveData="1">
    <textPr codePage="10006" sourceFile="C:\Documents and Settings\Pkaufman\My Documents\PJK\_DJI.CSV" comma="1">
      <textFields count="6">
        <textField type="MDY"/>
        <textField/>
        <textField/>
        <textField/>
        <textField/>
        <textField/>
      </textFields>
    </textPr>
  </connection>
  <connection id="2" name="ABT" type="6" refreshedVersion="1" background="1" saveData="1">
    <textPr codePage="10006" sourceFile="C:\Documents and Settings\Pkaufman\My Documents\PJK\ABT.CSV" comma="1">
      <textFields count="6">
        <textField type="MDY"/>
        <textField/>
        <textField/>
        <textField/>
        <textField/>
        <textField/>
      </textFields>
    </textPr>
  </connection>
  <connection id="3" name="CL" type="6" refreshedVersion="2" background="1" saveData="1">
    <textPr codePage="10006" sourceFile="C:\Documents and Settings\pjk\My Documents\PJK\CL.CSV" comma="1">
      <textFields count="6">
        <textField type="MDY"/>
        <textField/>
        <textField/>
        <textField/>
        <textField/>
        <textField/>
      </textFields>
    </textPr>
  </connection>
  <connection id="4" name="CO" type="6" refreshedVersion="1" background="1" saveData="1">
    <textPr codePage="10006" sourceFile="C:\Documents and Settings\Pkaufman\My Documents\PJK\CO.CSV" comma="1">
      <textFields count="6">
        <textField/>
        <textField/>
        <textField/>
        <textField/>
        <textField/>
        <textField/>
      </textFields>
    </textPr>
  </connection>
  <connection id="5" name="NDX" type="6" refreshedVersion="1" background="1" saveData="1">
    <textPr codePage="10006" sourceFile="C:\Documents and Settings\Pkaufman\My Documents\PJK\NDX.CSV" comma="1">
      <textFields count="6">
        <textField type="MDY"/>
        <textField/>
        <textField/>
        <textField/>
        <textField/>
        <textField/>
      </textFields>
    </textPr>
  </connection>
  <connection id="6" name="NEM" type="6" refreshedVersion="1" background="1" saveData="1">
    <textPr codePage="10006" sourceFile="C:\Documents and Settings\Pkaufman\My Documents\PJK\NEM.CSV" comma="1">
      <textFields count="6">
        <textField type="MDY"/>
        <textField/>
        <textField/>
        <textField/>
        <textField/>
        <textField/>
      </textFields>
    </textPr>
  </connection>
  <connection id="7" name="SPX" type="6" refreshedVersion="1" background="1" saveData="1">
    <textPr codePage="10006" sourceFile="C:\Documents and Settings\Pkaufman\My Documents\PJK\SPX.CSV" comma="1">
      <textFields count="6">
        <textField type="MDY"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<sst xmlns="http://schemas.openxmlformats.org/spreadsheetml/2006/main" count="77" uniqueCount="23">
  <si>
    <t>high</t>
  </si>
  <si>
    <t>low</t>
  </si>
  <si>
    <t>close</t>
  </si>
  <si>
    <t>curH</t>
  </si>
  <si>
    <t>curL</t>
  </si>
  <si>
    <t>H/L</t>
  </si>
  <si>
    <t>Entry</t>
  </si>
  <si>
    <t>date</t>
  </si>
  <si>
    <t>PrevSwH</t>
  </si>
  <si>
    <t>PrevSwL</t>
  </si>
  <si>
    <t>Swing %</t>
  </si>
  <si>
    <t>curSwH</t>
  </si>
  <si>
    <t>curSwL</t>
  </si>
  <si>
    <t>DATE</t>
  </si>
  <si>
    <t>HIGH</t>
  </si>
  <si>
    <t>LOW</t>
  </si>
  <si>
    <t>CLOSE</t>
  </si>
  <si>
    <t>Date</t>
  </si>
  <si>
    <t>High</t>
  </si>
  <si>
    <t>Low</t>
  </si>
  <si>
    <t>Close</t>
  </si>
  <si>
    <t>CurH</t>
  </si>
  <si>
    <t>CurL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</si>
</sst>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b/>
      <sz val="10"/>
      <name val="Arial"/>
      <family val="2"/>
    </font>
    <font>
      <sz val="8"/>
      <name val="Arial"/>
    </font>
    <font>
      <b/>
      <sz val="11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15" fontId="0" fillId="0" borderId="0" xfId="0" applyNumberFormat="1"/>
    <xf numFmtId="15" fontId="0" fillId="0" borderId="0" xfId="0" applyNumberFormat="1" applyBorder="1"/>
    <xf numFmtId="2" fontId="0" fillId="0" borderId="0" xfId="0" applyNumberFormat="1"/>
    <xf numFmtId="2" fontId="0" fillId="0" borderId="0" xfId="0" applyNumberFormat="1" applyBorder="1"/>
    <xf numFmtId="1" fontId="0" fillId="0" borderId="0" xfId="0" applyNumberFormat="1"/>
    <xf numFmtId="2" fontId="1" fillId="0" borderId="0" xfId="0" applyNumberFormat="1" applyFont="1"/>
    <xf numFmtId="2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4" fontId="0" fillId="0" borderId="0" xfId="0" applyNumberFormat="1"/>
    <xf numFmtId="0" fontId="3" fillId="2" borderId="0" xfId="0" applyFont="1" applyFill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14" fontId="4" fillId="0" borderId="0" xfId="0" applyNumberFormat="1" applyFont="1"/>
    <xf numFmtId="2" fontId="4" fillId="0" borderId="0" xfId="0" applyNumberFormat="1" applyFont="1"/>
    <xf numFmtId="1" fontId="3" fillId="3" borderId="0" xfId="0" applyNumberFormat="1" applyFont="1" applyFill="1" applyAlignment="1">
      <alignment horizontal="center"/>
    </xf>
    <xf numFmtId="2" fontId="3" fillId="3" borderId="0" xfId="0" applyNumberFormat="1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1" fontId="4" fillId="0" borderId="0" xfId="0" applyNumberFormat="1" applyFont="1" applyAlignment="1">
      <alignment horizontal="center"/>
    </xf>
    <xf numFmtId="2" fontId="3" fillId="4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ABT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" connectionId="4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CL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NEM" connectionId="6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SPX" connectionId="7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_DJI" connectionId="1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name="NDX" connectionId="5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3.xml"/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6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topLeftCell="A306" workbookViewId="0">
      <selection activeCell="H351" sqref="H351"/>
    </sheetView>
  </sheetViews>
  <sheetFormatPr defaultRowHeight="12.75" x14ac:dyDescent="0.2"/>
  <cols>
    <col min="1" max="1" width="11.42578125" customWidth="1"/>
    <col min="2" max="3" width="6" bestFit="1" customWidth="1"/>
    <col min="4" max="4" width="7.28515625" bestFit="1" customWidth="1"/>
  </cols>
  <sheetData>
    <row r="1" spans="1:10" x14ac:dyDescent="0.2">
      <c r="A1">
        <v>0.01</v>
      </c>
      <c r="B1" s="6" t="s">
        <v>10</v>
      </c>
    </row>
    <row r="2" spans="1:10" s="10" customFormat="1" x14ac:dyDescent="0.2">
      <c r="A2" s="10" t="s">
        <v>7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8" t="s">
        <v>5</v>
      </c>
      <c r="H2" s="7" t="s">
        <v>8</v>
      </c>
      <c r="I2" s="7" t="s">
        <v>9</v>
      </c>
      <c r="J2" s="9" t="s">
        <v>6</v>
      </c>
    </row>
    <row r="3" spans="1:10" x14ac:dyDescent="0.2">
      <c r="A3" s="11">
        <v>37986</v>
      </c>
      <c r="B3">
        <v>46.8</v>
      </c>
      <c r="C3">
        <v>46.41</v>
      </c>
      <c r="D3">
        <v>46.6</v>
      </c>
      <c r="E3" s="3">
        <f>B3</f>
        <v>46.8</v>
      </c>
      <c r="F3" s="3">
        <f>C3</f>
        <v>46.41</v>
      </c>
      <c r="G3" s="5">
        <f>IF(D3&gt;(E3+F3)/2,-1,1)</f>
        <v>1</v>
      </c>
      <c r="H3" s="3">
        <f>E3</f>
        <v>46.8</v>
      </c>
      <c r="I3" s="3">
        <f>F3</f>
        <v>46.41</v>
      </c>
      <c r="J3" s="9" t="str">
        <f>IF(AND($G4=-1,B4&gt;H4,D4&gt;D3),"buy",IF(AND($G4=1,C4&lt;I4,D4&lt;D3),"sell"," "))</f>
        <v xml:space="preserve"> </v>
      </c>
    </row>
    <row r="4" spans="1:10" x14ac:dyDescent="0.2">
      <c r="A4" s="11">
        <v>37988</v>
      </c>
      <c r="B4">
        <v>47.15</v>
      </c>
      <c r="C4">
        <v>46.34</v>
      </c>
      <c r="D4">
        <v>46.75</v>
      </c>
      <c r="E4" s="3">
        <f>IF(G3=1,IF(B4&gt;E3,B4,E3),B4)</f>
        <v>47.15</v>
      </c>
      <c r="F4" s="3">
        <f>IF(G3=-1,IF(C4&lt;F3,C4,F3),C4)</f>
        <v>46.34</v>
      </c>
      <c r="G4" s="5">
        <f t="shared" ref="G4:G14" si="0">IF($G3=1,IF(C4&lt;E4-$A$1*E4,-1,$G3),IF(B4&gt;F4+$A$1*F4,1,$G3))</f>
        <v>-1</v>
      </c>
      <c r="H4" s="3">
        <f t="shared" ref="H4:H14" si="1">IF(AND(G4=-1,G3=1),E4,H3)</f>
        <v>47.15</v>
      </c>
      <c r="I4" s="3">
        <f>IF(AND(G4=1,$G3=-1),F4,I3)</f>
        <v>46.41</v>
      </c>
      <c r="J4" s="9" t="str">
        <f t="shared" ref="J4:J14" si="2">IF(B4&gt;H3,"buy",IF(C4&lt;I3,"sell"," "))</f>
        <v>buy</v>
      </c>
    </row>
    <row r="5" spans="1:10" x14ac:dyDescent="0.2">
      <c r="A5" s="11">
        <v>37991</v>
      </c>
      <c r="B5">
        <v>47.25</v>
      </c>
      <c r="C5">
        <v>46.2</v>
      </c>
      <c r="D5">
        <v>46.75</v>
      </c>
      <c r="E5" s="3">
        <f t="shared" ref="E5:E14" si="3">IF(G4=1,IF(B5&gt;E4,B5,E4),B5)</f>
        <v>47.25</v>
      </c>
      <c r="F5" s="3">
        <f t="shared" ref="F5:F14" si="4">IF(G4=-1,IF(C5&lt;F4,C5,F4),C5)</f>
        <v>46.2</v>
      </c>
      <c r="G5" s="5">
        <f t="shared" si="0"/>
        <v>1</v>
      </c>
      <c r="H5" s="3">
        <f t="shared" si="1"/>
        <v>47.15</v>
      </c>
      <c r="I5" s="3">
        <f t="shared" ref="I5:I14" si="5">IF(AND(G5=1,$G4=-1),F5,I4)</f>
        <v>46.2</v>
      </c>
      <c r="J5" s="9" t="str">
        <f t="shared" si="2"/>
        <v>buy</v>
      </c>
    </row>
    <row r="6" spans="1:10" x14ac:dyDescent="0.2">
      <c r="A6" s="11">
        <v>37992</v>
      </c>
      <c r="B6">
        <v>46.69</v>
      </c>
      <c r="C6">
        <v>46.16</v>
      </c>
      <c r="D6">
        <v>46.41</v>
      </c>
      <c r="E6" s="3">
        <f t="shared" si="3"/>
        <v>47.25</v>
      </c>
      <c r="F6" s="3">
        <f t="shared" si="4"/>
        <v>46.16</v>
      </c>
      <c r="G6" s="5">
        <f t="shared" si="0"/>
        <v>-1</v>
      </c>
      <c r="H6" s="3">
        <f t="shared" si="1"/>
        <v>47.25</v>
      </c>
      <c r="I6" s="3">
        <f t="shared" si="5"/>
        <v>46.2</v>
      </c>
      <c r="J6" s="9" t="str">
        <f t="shared" si="2"/>
        <v>sell</v>
      </c>
    </row>
    <row r="7" spans="1:10" x14ac:dyDescent="0.2">
      <c r="A7" s="11">
        <v>37993</v>
      </c>
      <c r="B7">
        <v>46.9</v>
      </c>
      <c r="C7">
        <v>46.15</v>
      </c>
      <c r="D7">
        <v>46.9</v>
      </c>
      <c r="E7" s="3">
        <f t="shared" si="3"/>
        <v>46.9</v>
      </c>
      <c r="F7" s="3">
        <f t="shared" si="4"/>
        <v>46.15</v>
      </c>
      <c r="G7" s="5">
        <f t="shared" si="0"/>
        <v>1</v>
      </c>
      <c r="H7" s="3">
        <f t="shared" si="1"/>
        <v>47.25</v>
      </c>
      <c r="I7" s="3">
        <f t="shared" si="5"/>
        <v>46.15</v>
      </c>
      <c r="J7" s="9" t="str">
        <f t="shared" si="2"/>
        <v>sell</v>
      </c>
    </row>
    <row r="8" spans="1:10" x14ac:dyDescent="0.2">
      <c r="A8" s="11">
        <v>37994</v>
      </c>
      <c r="B8">
        <v>45.55</v>
      </c>
      <c r="C8">
        <v>45.11</v>
      </c>
      <c r="D8">
        <v>45.52</v>
      </c>
      <c r="E8" s="3">
        <f t="shared" si="3"/>
        <v>46.9</v>
      </c>
      <c r="F8" s="3">
        <f t="shared" si="4"/>
        <v>45.11</v>
      </c>
      <c r="G8" s="5">
        <f t="shared" si="0"/>
        <v>-1</v>
      </c>
      <c r="H8" s="3">
        <f t="shared" si="1"/>
        <v>46.9</v>
      </c>
      <c r="I8" s="3">
        <f t="shared" si="5"/>
        <v>46.15</v>
      </c>
      <c r="J8" s="9" t="str">
        <f t="shared" si="2"/>
        <v>sell</v>
      </c>
    </row>
    <row r="9" spans="1:10" x14ac:dyDescent="0.2">
      <c r="A9" s="11">
        <v>37995</v>
      </c>
      <c r="B9">
        <v>45.6</v>
      </c>
      <c r="C9">
        <v>44.9</v>
      </c>
      <c r="D9">
        <v>44.93</v>
      </c>
      <c r="E9" s="3">
        <f t="shared" si="3"/>
        <v>45.6</v>
      </c>
      <c r="F9" s="3">
        <f t="shared" si="4"/>
        <v>44.9</v>
      </c>
      <c r="G9" s="5">
        <f t="shared" si="0"/>
        <v>1</v>
      </c>
      <c r="H9" s="3">
        <f t="shared" si="1"/>
        <v>46.9</v>
      </c>
      <c r="I9" s="3">
        <f t="shared" si="5"/>
        <v>44.9</v>
      </c>
      <c r="J9" s="9" t="str">
        <f t="shared" si="2"/>
        <v>sell</v>
      </c>
    </row>
    <row r="10" spans="1:10" x14ac:dyDescent="0.2">
      <c r="A10" s="11">
        <v>37998</v>
      </c>
      <c r="B10">
        <v>44.97</v>
      </c>
      <c r="C10">
        <v>44.29</v>
      </c>
      <c r="D10">
        <v>44.44</v>
      </c>
      <c r="E10" s="3">
        <f t="shared" si="3"/>
        <v>45.6</v>
      </c>
      <c r="F10" s="3">
        <f t="shared" si="4"/>
        <v>44.29</v>
      </c>
      <c r="G10" s="5">
        <f t="shared" si="0"/>
        <v>-1</v>
      </c>
      <c r="H10" s="3">
        <f t="shared" si="1"/>
        <v>45.6</v>
      </c>
      <c r="I10" s="3">
        <f t="shared" si="5"/>
        <v>44.9</v>
      </c>
      <c r="J10" s="9" t="str">
        <f t="shared" si="2"/>
        <v>sell</v>
      </c>
    </row>
    <row r="11" spans="1:10" x14ac:dyDescent="0.2">
      <c r="A11" s="11">
        <v>37999</v>
      </c>
      <c r="B11">
        <v>44.45</v>
      </c>
      <c r="C11">
        <v>43.7</v>
      </c>
      <c r="D11">
        <v>44.43</v>
      </c>
      <c r="E11" s="3">
        <f t="shared" si="3"/>
        <v>44.45</v>
      </c>
      <c r="F11" s="3">
        <f t="shared" si="4"/>
        <v>43.7</v>
      </c>
      <c r="G11" s="5">
        <f t="shared" si="0"/>
        <v>1</v>
      </c>
      <c r="H11" s="3">
        <f t="shared" si="1"/>
        <v>45.6</v>
      </c>
      <c r="I11" s="3">
        <f t="shared" si="5"/>
        <v>43.7</v>
      </c>
      <c r="J11" s="9" t="str">
        <f t="shared" si="2"/>
        <v>sell</v>
      </c>
    </row>
    <row r="12" spans="1:10" x14ac:dyDescent="0.2">
      <c r="A12" s="11">
        <v>38000</v>
      </c>
      <c r="B12">
        <v>44.59</v>
      </c>
      <c r="C12">
        <v>43.81</v>
      </c>
      <c r="D12">
        <v>44.5</v>
      </c>
      <c r="E12" s="3">
        <f t="shared" si="3"/>
        <v>44.59</v>
      </c>
      <c r="F12" s="3">
        <f t="shared" si="4"/>
        <v>43.81</v>
      </c>
      <c r="G12" s="5">
        <f t="shared" si="0"/>
        <v>-1</v>
      </c>
      <c r="H12" s="3">
        <f t="shared" si="1"/>
        <v>44.59</v>
      </c>
      <c r="I12" s="3">
        <f t="shared" si="5"/>
        <v>43.7</v>
      </c>
      <c r="J12" s="9" t="str">
        <f t="shared" si="2"/>
        <v xml:space="preserve"> </v>
      </c>
    </row>
    <row r="13" spans="1:10" x14ac:dyDescent="0.2">
      <c r="A13" s="11">
        <v>38001</v>
      </c>
      <c r="B13">
        <v>44.99</v>
      </c>
      <c r="C13">
        <v>43.9</v>
      </c>
      <c r="D13">
        <v>44.95</v>
      </c>
      <c r="E13" s="3">
        <f t="shared" si="3"/>
        <v>44.99</v>
      </c>
      <c r="F13" s="3">
        <f t="shared" si="4"/>
        <v>43.81</v>
      </c>
      <c r="G13" s="5">
        <f t="shared" si="0"/>
        <v>1</v>
      </c>
      <c r="H13" s="3">
        <f t="shared" si="1"/>
        <v>44.59</v>
      </c>
      <c r="I13" s="3">
        <f t="shared" si="5"/>
        <v>43.81</v>
      </c>
      <c r="J13" s="9" t="str">
        <f t="shared" si="2"/>
        <v>buy</v>
      </c>
    </row>
    <row r="14" spans="1:10" x14ac:dyDescent="0.2">
      <c r="A14" s="11">
        <v>38002</v>
      </c>
      <c r="B14">
        <v>44.4</v>
      </c>
      <c r="C14">
        <v>43.14</v>
      </c>
      <c r="D14">
        <v>43.25</v>
      </c>
      <c r="E14" s="3">
        <f t="shared" si="3"/>
        <v>44.99</v>
      </c>
      <c r="F14" s="3">
        <f t="shared" si="4"/>
        <v>43.14</v>
      </c>
      <c r="G14" s="5">
        <f t="shared" si="0"/>
        <v>-1</v>
      </c>
      <c r="H14" s="3">
        <f t="shared" si="1"/>
        <v>44.99</v>
      </c>
      <c r="I14" s="3">
        <f t="shared" si="5"/>
        <v>43.81</v>
      </c>
      <c r="J14" s="9" t="str">
        <f t="shared" si="2"/>
        <v>sell</v>
      </c>
    </row>
    <row r="15" spans="1:10" x14ac:dyDescent="0.2">
      <c r="A15" s="11">
        <v>38006</v>
      </c>
      <c r="B15">
        <v>43.74</v>
      </c>
      <c r="C15">
        <v>43.21</v>
      </c>
      <c r="D15">
        <v>43.28</v>
      </c>
      <c r="E15" s="3">
        <f t="shared" ref="E15:E78" si="6">IF(G14=1,IF(B15&gt;E14,B15,E14),B15)</f>
        <v>43.74</v>
      </c>
      <c r="F15" s="3">
        <f t="shared" ref="F15:F78" si="7">IF(G14=-1,IF(C15&lt;F14,C15,F14),C15)</f>
        <v>43.14</v>
      </c>
      <c r="G15" s="5">
        <f t="shared" ref="G15:G78" si="8">IF($G14=1,IF(C15&lt;E15-$A$1*E15,-1,$G14),IF(B15&gt;F15+$A$1*F15,1,$G14))</f>
        <v>1</v>
      </c>
      <c r="H15" s="3">
        <f t="shared" ref="H15:H78" si="9">IF(AND(G15=-1,G14=1),E15,H14)</f>
        <v>44.99</v>
      </c>
      <c r="I15" s="3">
        <f t="shared" ref="I15:I78" si="10">IF(AND(G15=1,$G14=-1),F15,I14)</f>
        <v>43.14</v>
      </c>
      <c r="J15" s="9" t="str">
        <f t="shared" ref="J15:J78" si="11">IF(B15&gt;H14,"buy",IF(C15&lt;I14,"sell"," "))</f>
        <v>sell</v>
      </c>
    </row>
    <row r="16" spans="1:10" x14ac:dyDescent="0.2">
      <c r="A16" s="11">
        <v>38007</v>
      </c>
      <c r="B16">
        <v>44.11</v>
      </c>
      <c r="C16">
        <v>43.06</v>
      </c>
      <c r="D16">
        <v>43.7</v>
      </c>
      <c r="E16" s="3">
        <f t="shared" si="6"/>
        <v>44.11</v>
      </c>
      <c r="F16" s="3">
        <f t="shared" si="7"/>
        <v>43.06</v>
      </c>
      <c r="G16" s="5">
        <f t="shared" si="8"/>
        <v>-1</v>
      </c>
      <c r="H16" s="3">
        <f t="shared" si="9"/>
        <v>44.11</v>
      </c>
      <c r="I16" s="3">
        <f t="shared" si="10"/>
        <v>43.14</v>
      </c>
      <c r="J16" s="9" t="str">
        <f t="shared" si="11"/>
        <v>sell</v>
      </c>
    </row>
    <row r="17" spans="1:10" x14ac:dyDescent="0.2">
      <c r="A17" s="11">
        <v>38008</v>
      </c>
      <c r="B17">
        <v>43.73</v>
      </c>
      <c r="C17">
        <v>43.05</v>
      </c>
      <c r="D17">
        <v>43.08</v>
      </c>
      <c r="E17" s="3">
        <f t="shared" si="6"/>
        <v>43.73</v>
      </c>
      <c r="F17" s="3">
        <f t="shared" si="7"/>
        <v>43.05</v>
      </c>
      <c r="G17" s="5">
        <f t="shared" si="8"/>
        <v>1</v>
      </c>
      <c r="H17" s="3">
        <f t="shared" si="9"/>
        <v>44.11</v>
      </c>
      <c r="I17" s="3">
        <f t="shared" si="10"/>
        <v>43.05</v>
      </c>
      <c r="J17" s="9" t="str">
        <f t="shared" si="11"/>
        <v>sell</v>
      </c>
    </row>
    <row r="18" spans="1:10" x14ac:dyDescent="0.2">
      <c r="A18" s="11">
        <v>38009</v>
      </c>
      <c r="B18">
        <v>43.65</v>
      </c>
      <c r="C18">
        <v>42.92</v>
      </c>
      <c r="D18">
        <v>42.97</v>
      </c>
      <c r="E18" s="3">
        <f t="shared" si="6"/>
        <v>43.73</v>
      </c>
      <c r="F18" s="3">
        <f t="shared" si="7"/>
        <v>42.92</v>
      </c>
      <c r="G18" s="5">
        <f t="shared" si="8"/>
        <v>-1</v>
      </c>
      <c r="H18" s="3">
        <f t="shared" si="9"/>
        <v>43.73</v>
      </c>
      <c r="I18" s="3">
        <f t="shared" si="10"/>
        <v>43.05</v>
      </c>
      <c r="J18" s="9" t="str">
        <f t="shared" si="11"/>
        <v>sell</v>
      </c>
    </row>
    <row r="19" spans="1:10" x14ac:dyDescent="0.2">
      <c r="A19" s="11">
        <v>38012</v>
      </c>
      <c r="B19">
        <v>44</v>
      </c>
      <c r="C19">
        <v>42.99</v>
      </c>
      <c r="D19">
        <v>43.88</v>
      </c>
      <c r="E19" s="3">
        <f t="shared" si="6"/>
        <v>44</v>
      </c>
      <c r="F19" s="3">
        <f t="shared" si="7"/>
        <v>42.92</v>
      </c>
      <c r="G19" s="5">
        <f t="shared" si="8"/>
        <v>1</v>
      </c>
      <c r="H19" s="3">
        <f t="shared" si="9"/>
        <v>43.73</v>
      </c>
      <c r="I19" s="3">
        <f t="shared" si="10"/>
        <v>42.92</v>
      </c>
      <c r="J19" s="9" t="str">
        <f t="shared" si="11"/>
        <v>buy</v>
      </c>
    </row>
    <row r="20" spans="1:10" x14ac:dyDescent="0.2">
      <c r="A20" s="11">
        <v>38013</v>
      </c>
      <c r="B20">
        <v>43.9</v>
      </c>
      <c r="C20">
        <v>43.25</v>
      </c>
      <c r="D20">
        <v>43.39</v>
      </c>
      <c r="E20" s="3">
        <f t="shared" si="6"/>
        <v>44</v>
      </c>
      <c r="F20" s="3">
        <f t="shared" si="7"/>
        <v>43.25</v>
      </c>
      <c r="G20" s="5">
        <f t="shared" si="8"/>
        <v>-1</v>
      </c>
      <c r="H20" s="3">
        <f t="shared" si="9"/>
        <v>44</v>
      </c>
      <c r="I20" s="3">
        <f t="shared" si="10"/>
        <v>42.92</v>
      </c>
      <c r="J20" s="9" t="str">
        <f t="shared" si="11"/>
        <v>buy</v>
      </c>
    </row>
    <row r="21" spans="1:10" x14ac:dyDescent="0.2">
      <c r="A21" s="11">
        <v>38014</v>
      </c>
      <c r="B21">
        <v>44.09</v>
      </c>
      <c r="C21">
        <v>43.48</v>
      </c>
      <c r="D21">
        <v>43.8</v>
      </c>
      <c r="E21" s="3">
        <f t="shared" si="6"/>
        <v>44.09</v>
      </c>
      <c r="F21" s="3">
        <f t="shared" si="7"/>
        <v>43.25</v>
      </c>
      <c r="G21" s="5">
        <f t="shared" si="8"/>
        <v>1</v>
      </c>
      <c r="H21" s="3">
        <f t="shared" si="9"/>
        <v>44</v>
      </c>
      <c r="I21" s="3">
        <f t="shared" si="10"/>
        <v>43.25</v>
      </c>
      <c r="J21" s="9" t="str">
        <f t="shared" si="11"/>
        <v>buy</v>
      </c>
    </row>
    <row r="22" spans="1:10" x14ac:dyDescent="0.2">
      <c r="A22" s="11">
        <v>38015</v>
      </c>
      <c r="B22">
        <v>43.83</v>
      </c>
      <c r="C22">
        <v>43.32</v>
      </c>
      <c r="D22">
        <v>43.75</v>
      </c>
      <c r="E22" s="3">
        <f t="shared" si="6"/>
        <v>44.09</v>
      </c>
      <c r="F22" s="3">
        <f t="shared" si="7"/>
        <v>43.32</v>
      </c>
      <c r="G22" s="5">
        <f t="shared" si="8"/>
        <v>-1</v>
      </c>
      <c r="H22" s="3">
        <f t="shared" si="9"/>
        <v>44.09</v>
      </c>
      <c r="I22" s="3">
        <f t="shared" si="10"/>
        <v>43.25</v>
      </c>
      <c r="J22" s="9" t="str">
        <f t="shared" si="11"/>
        <v xml:space="preserve"> </v>
      </c>
    </row>
    <row r="23" spans="1:10" x14ac:dyDescent="0.2">
      <c r="A23" s="11">
        <v>38016</v>
      </c>
      <c r="B23">
        <v>43.77</v>
      </c>
      <c r="C23">
        <v>42.9</v>
      </c>
      <c r="D23">
        <v>43.08</v>
      </c>
      <c r="E23" s="3">
        <f t="shared" si="6"/>
        <v>43.77</v>
      </c>
      <c r="F23" s="3">
        <f t="shared" si="7"/>
        <v>42.9</v>
      </c>
      <c r="G23" s="5">
        <f t="shared" si="8"/>
        <v>1</v>
      </c>
      <c r="H23" s="3">
        <f t="shared" si="9"/>
        <v>44.09</v>
      </c>
      <c r="I23" s="3">
        <f t="shared" si="10"/>
        <v>42.9</v>
      </c>
      <c r="J23" s="9" t="str">
        <f t="shared" si="11"/>
        <v>sell</v>
      </c>
    </row>
    <row r="24" spans="1:10" x14ac:dyDescent="0.2">
      <c r="A24" s="11">
        <v>38019</v>
      </c>
      <c r="B24">
        <v>43.74</v>
      </c>
      <c r="C24">
        <v>42.9</v>
      </c>
      <c r="D24">
        <v>43.48</v>
      </c>
      <c r="E24" s="3">
        <f t="shared" si="6"/>
        <v>43.77</v>
      </c>
      <c r="F24" s="3">
        <f t="shared" si="7"/>
        <v>42.9</v>
      </c>
      <c r="G24" s="5">
        <f t="shared" si="8"/>
        <v>-1</v>
      </c>
      <c r="H24" s="3">
        <f t="shared" si="9"/>
        <v>43.77</v>
      </c>
      <c r="I24" s="3">
        <f t="shared" si="10"/>
        <v>42.9</v>
      </c>
      <c r="J24" s="9" t="str">
        <f t="shared" si="11"/>
        <v xml:space="preserve"> </v>
      </c>
    </row>
    <row r="25" spans="1:10" x14ac:dyDescent="0.2">
      <c r="A25" s="11">
        <v>38020</v>
      </c>
      <c r="B25">
        <v>44.25</v>
      </c>
      <c r="C25">
        <v>43.2</v>
      </c>
      <c r="D25">
        <v>44.25</v>
      </c>
      <c r="E25" s="3">
        <f t="shared" si="6"/>
        <v>44.25</v>
      </c>
      <c r="F25" s="3">
        <f t="shared" si="7"/>
        <v>42.9</v>
      </c>
      <c r="G25" s="5">
        <f t="shared" si="8"/>
        <v>1</v>
      </c>
      <c r="H25" s="3">
        <f t="shared" si="9"/>
        <v>43.77</v>
      </c>
      <c r="I25" s="3">
        <f t="shared" si="10"/>
        <v>42.9</v>
      </c>
      <c r="J25" s="9" t="str">
        <f t="shared" si="11"/>
        <v>buy</v>
      </c>
    </row>
    <row r="26" spans="1:10" x14ac:dyDescent="0.2">
      <c r="A26" s="11">
        <v>38021</v>
      </c>
      <c r="B26">
        <v>44.7</v>
      </c>
      <c r="C26">
        <v>43.95</v>
      </c>
      <c r="D26">
        <v>44.26</v>
      </c>
      <c r="E26" s="3">
        <f t="shared" si="6"/>
        <v>44.7</v>
      </c>
      <c r="F26" s="3">
        <f t="shared" si="7"/>
        <v>43.95</v>
      </c>
      <c r="G26" s="5">
        <f t="shared" si="8"/>
        <v>-1</v>
      </c>
      <c r="H26" s="3">
        <f t="shared" si="9"/>
        <v>44.7</v>
      </c>
      <c r="I26" s="3">
        <f t="shared" si="10"/>
        <v>42.9</v>
      </c>
      <c r="J26" s="9" t="str">
        <f t="shared" si="11"/>
        <v>buy</v>
      </c>
    </row>
    <row r="27" spans="1:10" x14ac:dyDescent="0.2">
      <c r="A27" s="11">
        <v>38022</v>
      </c>
      <c r="B27">
        <v>44.65</v>
      </c>
      <c r="C27">
        <v>44.13</v>
      </c>
      <c r="D27">
        <v>44.57</v>
      </c>
      <c r="E27" s="3">
        <f t="shared" si="6"/>
        <v>44.65</v>
      </c>
      <c r="F27" s="3">
        <f t="shared" si="7"/>
        <v>43.95</v>
      </c>
      <c r="G27" s="5">
        <f t="shared" si="8"/>
        <v>1</v>
      </c>
      <c r="H27" s="3">
        <f t="shared" si="9"/>
        <v>44.7</v>
      </c>
      <c r="I27" s="3">
        <f t="shared" si="10"/>
        <v>43.95</v>
      </c>
      <c r="J27" s="9" t="str">
        <f t="shared" si="11"/>
        <v xml:space="preserve"> </v>
      </c>
    </row>
    <row r="28" spans="1:10" x14ac:dyDescent="0.2">
      <c r="A28" s="11">
        <v>38023</v>
      </c>
      <c r="B28">
        <v>44.66</v>
      </c>
      <c r="C28">
        <v>44.09</v>
      </c>
      <c r="D28">
        <v>44.37</v>
      </c>
      <c r="E28" s="3">
        <f t="shared" si="6"/>
        <v>44.66</v>
      </c>
      <c r="F28" s="3">
        <f t="shared" si="7"/>
        <v>44.09</v>
      </c>
      <c r="G28" s="5">
        <f t="shared" si="8"/>
        <v>-1</v>
      </c>
      <c r="H28" s="3">
        <f t="shared" si="9"/>
        <v>44.66</v>
      </c>
      <c r="I28" s="3">
        <f t="shared" si="10"/>
        <v>43.95</v>
      </c>
      <c r="J28" s="9" t="str">
        <f t="shared" si="11"/>
        <v xml:space="preserve"> </v>
      </c>
    </row>
    <row r="29" spans="1:10" x14ac:dyDescent="0.2">
      <c r="A29" s="11">
        <v>38026</v>
      </c>
      <c r="B29">
        <v>44.59</v>
      </c>
      <c r="C29">
        <v>43.96</v>
      </c>
      <c r="D29">
        <v>44.36</v>
      </c>
      <c r="E29" s="3">
        <f t="shared" si="6"/>
        <v>44.59</v>
      </c>
      <c r="F29" s="3">
        <f t="shared" si="7"/>
        <v>43.96</v>
      </c>
      <c r="G29" s="5">
        <f t="shared" si="8"/>
        <v>1</v>
      </c>
      <c r="H29" s="3">
        <f t="shared" si="9"/>
        <v>44.66</v>
      </c>
      <c r="I29" s="3">
        <f t="shared" si="10"/>
        <v>43.96</v>
      </c>
      <c r="J29" s="9" t="str">
        <f t="shared" si="11"/>
        <v xml:space="preserve"> </v>
      </c>
    </row>
    <row r="30" spans="1:10" x14ac:dyDescent="0.2">
      <c r="A30" s="11">
        <v>38027</v>
      </c>
      <c r="B30">
        <v>44.5</v>
      </c>
      <c r="C30">
        <v>44.01</v>
      </c>
      <c r="D30">
        <v>44.1</v>
      </c>
      <c r="E30" s="3">
        <f t="shared" si="6"/>
        <v>44.59</v>
      </c>
      <c r="F30" s="3">
        <f t="shared" si="7"/>
        <v>44.01</v>
      </c>
      <c r="G30" s="5">
        <f t="shared" si="8"/>
        <v>-1</v>
      </c>
      <c r="H30" s="3">
        <f t="shared" si="9"/>
        <v>44.59</v>
      </c>
      <c r="I30" s="3">
        <f t="shared" si="10"/>
        <v>43.96</v>
      </c>
      <c r="J30" s="9" t="str">
        <f t="shared" si="11"/>
        <v xml:space="preserve"> </v>
      </c>
    </row>
    <row r="31" spans="1:10" x14ac:dyDescent="0.2">
      <c r="A31" s="11">
        <v>38028</v>
      </c>
      <c r="B31">
        <v>44.85</v>
      </c>
      <c r="C31">
        <v>43.85</v>
      </c>
      <c r="D31">
        <v>44.6</v>
      </c>
      <c r="E31" s="3">
        <f t="shared" si="6"/>
        <v>44.85</v>
      </c>
      <c r="F31" s="3">
        <f t="shared" si="7"/>
        <v>43.85</v>
      </c>
      <c r="G31" s="5">
        <f t="shared" si="8"/>
        <v>1</v>
      </c>
      <c r="H31" s="3">
        <f t="shared" si="9"/>
        <v>44.59</v>
      </c>
      <c r="I31" s="3">
        <f t="shared" si="10"/>
        <v>43.85</v>
      </c>
      <c r="J31" s="9" t="str">
        <f t="shared" si="11"/>
        <v>buy</v>
      </c>
    </row>
    <row r="32" spans="1:10" x14ac:dyDescent="0.2">
      <c r="A32" s="11">
        <v>38029</v>
      </c>
      <c r="B32">
        <v>44.43</v>
      </c>
      <c r="C32">
        <v>43.71</v>
      </c>
      <c r="D32">
        <v>43.77</v>
      </c>
      <c r="E32" s="3">
        <f t="shared" si="6"/>
        <v>44.85</v>
      </c>
      <c r="F32" s="3">
        <f t="shared" si="7"/>
        <v>43.71</v>
      </c>
      <c r="G32" s="5">
        <f t="shared" si="8"/>
        <v>-1</v>
      </c>
      <c r="H32" s="3">
        <f t="shared" si="9"/>
        <v>44.85</v>
      </c>
      <c r="I32" s="3">
        <f t="shared" si="10"/>
        <v>43.85</v>
      </c>
      <c r="J32" s="9" t="str">
        <f t="shared" si="11"/>
        <v>sell</v>
      </c>
    </row>
    <row r="33" spans="1:10" x14ac:dyDescent="0.2">
      <c r="A33" s="11">
        <v>38030</v>
      </c>
      <c r="B33">
        <v>44.44</v>
      </c>
      <c r="C33">
        <v>43.77</v>
      </c>
      <c r="D33">
        <v>44.31</v>
      </c>
      <c r="E33" s="3">
        <f t="shared" si="6"/>
        <v>44.44</v>
      </c>
      <c r="F33" s="3">
        <f t="shared" si="7"/>
        <v>43.71</v>
      </c>
      <c r="G33" s="5">
        <f t="shared" si="8"/>
        <v>1</v>
      </c>
      <c r="H33" s="3">
        <f t="shared" si="9"/>
        <v>44.85</v>
      </c>
      <c r="I33" s="3">
        <f t="shared" si="10"/>
        <v>43.71</v>
      </c>
      <c r="J33" s="9" t="str">
        <f t="shared" si="11"/>
        <v>sell</v>
      </c>
    </row>
    <row r="34" spans="1:10" x14ac:dyDescent="0.2">
      <c r="A34" s="11">
        <v>38034</v>
      </c>
      <c r="B34">
        <v>45.1</v>
      </c>
      <c r="C34">
        <v>44.41</v>
      </c>
      <c r="D34">
        <v>45</v>
      </c>
      <c r="E34" s="3">
        <f t="shared" si="6"/>
        <v>45.1</v>
      </c>
      <c r="F34" s="3">
        <f t="shared" si="7"/>
        <v>44.41</v>
      </c>
      <c r="G34" s="5">
        <f t="shared" si="8"/>
        <v>-1</v>
      </c>
      <c r="H34" s="3">
        <f t="shared" si="9"/>
        <v>45.1</v>
      </c>
      <c r="I34" s="3">
        <f t="shared" si="10"/>
        <v>43.71</v>
      </c>
      <c r="J34" s="9" t="str">
        <f t="shared" si="11"/>
        <v>buy</v>
      </c>
    </row>
    <row r="35" spans="1:10" x14ac:dyDescent="0.2">
      <c r="A35" s="11">
        <v>38035</v>
      </c>
      <c r="B35">
        <v>45</v>
      </c>
      <c r="C35">
        <v>44.5</v>
      </c>
      <c r="D35">
        <v>44.59</v>
      </c>
      <c r="E35" s="3">
        <f t="shared" si="6"/>
        <v>45</v>
      </c>
      <c r="F35" s="3">
        <f t="shared" si="7"/>
        <v>44.41</v>
      </c>
      <c r="G35" s="5">
        <f t="shared" si="8"/>
        <v>1</v>
      </c>
      <c r="H35" s="3">
        <f t="shared" si="9"/>
        <v>45.1</v>
      </c>
      <c r="I35" s="3">
        <f t="shared" si="10"/>
        <v>44.41</v>
      </c>
      <c r="J35" s="9" t="str">
        <f t="shared" si="11"/>
        <v xml:space="preserve"> </v>
      </c>
    </row>
    <row r="36" spans="1:10" x14ac:dyDescent="0.2">
      <c r="A36" s="11">
        <v>38036</v>
      </c>
      <c r="B36">
        <v>44.54</v>
      </c>
      <c r="C36">
        <v>43.18</v>
      </c>
      <c r="D36">
        <v>43.34</v>
      </c>
      <c r="E36" s="3">
        <f t="shared" si="6"/>
        <v>45</v>
      </c>
      <c r="F36" s="3">
        <f t="shared" si="7"/>
        <v>43.18</v>
      </c>
      <c r="G36" s="5">
        <f t="shared" si="8"/>
        <v>-1</v>
      </c>
      <c r="H36" s="3">
        <f t="shared" si="9"/>
        <v>45</v>
      </c>
      <c r="I36" s="3">
        <f t="shared" si="10"/>
        <v>44.41</v>
      </c>
      <c r="J36" s="9" t="str">
        <f t="shared" si="11"/>
        <v>sell</v>
      </c>
    </row>
    <row r="37" spans="1:10" x14ac:dyDescent="0.2">
      <c r="A37" s="11">
        <v>38037</v>
      </c>
      <c r="B37">
        <v>44.05</v>
      </c>
      <c r="C37">
        <v>43.27</v>
      </c>
      <c r="D37">
        <v>43.38</v>
      </c>
      <c r="E37" s="3">
        <f t="shared" si="6"/>
        <v>44.05</v>
      </c>
      <c r="F37" s="3">
        <f t="shared" si="7"/>
        <v>43.18</v>
      </c>
      <c r="G37" s="5">
        <f t="shared" si="8"/>
        <v>1</v>
      </c>
      <c r="H37" s="3">
        <f t="shared" si="9"/>
        <v>45</v>
      </c>
      <c r="I37" s="3">
        <f t="shared" si="10"/>
        <v>43.18</v>
      </c>
      <c r="J37" s="9" t="str">
        <f t="shared" si="11"/>
        <v>sell</v>
      </c>
    </row>
    <row r="38" spans="1:10" x14ac:dyDescent="0.2">
      <c r="A38" s="11">
        <v>38040</v>
      </c>
      <c r="B38">
        <v>43.93</v>
      </c>
      <c r="C38">
        <v>43.36</v>
      </c>
      <c r="D38">
        <v>43.72</v>
      </c>
      <c r="E38" s="3">
        <f t="shared" si="6"/>
        <v>44.05</v>
      </c>
      <c r="F38" s="3">
        <f t="shared" si="7"/>
        <v>43.36</v>
      </c>
      <c r="G38" s="5">
        <f t="shared" si="8"/>
        <v>-1</v>
      </c>
      <c r="H38" s="3">
        <f t="shared" si="9"/>
        <v>44.05</v>
      </c>
      <c r="I38" s="3">
        <f t="shared" si="10"/>
        <v>43.18</v>
      </c>
      <c r="J38" s="9" t="str">
        <f t="shared" si="11"/>
        <v xml:space="preserve"> </v>
      </c>
    </row>
    <row r="39" spans="1:10" x14ac:dyDescent="0.2">
      <c r="A39" s="11">
        <v>38041</v>
      </c>
      <c r="B39">
        <v>43.72</v>
      </c>
      <c r="C39">
        <v>43.21</v>
      </c>
      <c r="D39">
        <v>43.55</v>
      </c>
      <c r="E39" s="3">
        <f t="shared" si="6"/>
        <v>43.72</v>
      </c>
      <c r="F39" s="3">
        <f t="shared" si="7"/>
        <v>43.21</v>
      </c>
      <c r="G39" s="5">
        <f t="shared" si="8"/>
        <v>1</v>
      </c>
      <c r="H39" s="3">
        <f t="shared" si="9"/>
        <v>44.05</v>
      </c>
      <c r="I39" s="3">
        <f t="shared" si="10"/>
        <v>43.21</v>
      </c>
      <c r="J39" s="9" t="str">
        <f t="shared" si="11"/>
        <v xml:space="preserve"> </v>
      </c>
    </row>
    <row r="40" spans="1:10" x14ac:dyDescent="0.2">
      <c r="A40" s="11">
        <v>38042</v>
      </c>
      <c r="B40">
        <v>43.66</v>
      </c>
      <c r="C40">
        <v>43.25</v>
      </c>
      <c r="D40">
        <v>43.5</v>
      </c>
      <c r="E40" s="3">
        <f t="shared" si="6"/>
        <v>43.72</v>
      </c>
      <c r="F40" s="3">
        <f t="shared" si="7"/>
        <v>43.25</v>
      </c>
      <c r="G40" s="5">
        <f t="shared" si="8"/>
        <v>-1</v>
      </c>
      <c r="H40" s="3">
        <f t="shared" si="9"/>
        <v>43.72</v>
      </c>
      <c r="I40" s="3">
        <f t="shared" si="10"/>
        <v>43.21</v>
      </c>
      <c r="J40" s="9" t="str">
        <f t="shared" si="11"/>
        <v xml:space="preserve"> </v>
      </c>
    </row>
    <row r="41" spans="1:10" x14ac:dyDescent="0.2">
      <c r="A41" s="11">
        <v>38043</v>
      </c>
      <c r="B41">
        <v>43.47</v>
      </c>
      <c r="C41">
        <v>42.95</v>
      </c>
      <c r="D41">
        <v>43.05</v>
      </c>
      <c r="E41" s="3">
        <f t="shared" si="6"/>
        <v>43.47</v>
      </c>
      <c r="F41" s="3">
        <f t="shared" si="7"/>
        <v>42.95</v>
      </c>
      <c r="G41" s="5">
        <f t="shared" si="8"/>
        <v>1</v>
      </c>
      <c r="H41" s="3">
        <f t="shared" si="9"/>
        <v>43.72</v>
      </c>
      <c r="I41" s="3">
        <f t="shared" si="10"/>
        <v>42.95</v>
      </c>
      <c r="J41" s="9" t="str">
        <f t="shared" si="11"/>
        <v>sell</v>
      </c>
    </row>
    <row r="42" spans="1:10" x14ac:dyDescent="0.2">
      <c r="A42" s="11">
        <v>38044</v>
      </c>
      <c r="B42">
        <v>43.25</v>
      </c>
      <c r="C42">
        <v>42.56</v>
      </c>
      <c r="D42">
        <v>42.8</v>
      </c>
      <c r="E42" s="3">
        <f t="shared" si="6"/>
        <v>43.47</v>
      </c>
      <c r="F42" s="3">
        <f t="shared" si="7"/>
        <v>42.56</v>
      </c>
      <c r="G42" s="5">
        <f t="shared" si="8"/>
        <v>-1</v>
      </c>
      <c r="H42" s="3">
        <f t="shared" si="9"/>
        <v>43.47</v>
      </c>
      <c r="I42" s="3">
        <f t="shared" si="10"/>
        <v>42.95</v>
      </c>
      <c r="J42" s="9" t="str">
        <f t="shared" si="11"/>
        <v>sell</v>
      </c>
    </row>
    <row r="43" spans="1:10" x14ac:dyDescent="0.2">
      <c r="A43" s="11">
        <v>38047</v>
      </c>
      <c r="B43">
        <v>43.58</v>
      </c>
      <c r="C43">
        <v>42.58</v>
      </c>
      <c r="D43">
        <v>43.4</v>
      </c>
      <c r="E43" s="3">
        <f t="shared" si="6"/>
        <v>43.58</v>
      </c>
      <c r="F43" s="3">
        <f t="shared" si="7"/>
        <v>42.56</v>
      </c>
      <c r="G43" s="5">
        <f t="shared" si="8"/>
        <v>1</v>
      </c>
      <c r="H43" s="3">
        <f t="shared" si="9"/>
        <v>43.47</v>
      </c>
      <c r="I43" s="3">
        <f t="shared" si="10"/>
        <v>42.56</v>
      </c>
      <c r="J43" s="9" t="str">
        <f t="shared" si="11"/>
        <v>buy</v>
      </c>
    </row>
    <row r="44" spans="1:10" x14ac:dyDescent="0.2">
      <c r="A44" s="11">
        <v>38048</v>
      </c>
      <c r="B44">
        <v>43.79</v>
      </c>
      <c r="C44">
        <v>43.16</v>
      </c>
      <c r="D44">
        <v>43.61</v>
      </c>
      <c r="E44" s="3">
        <f t="shared" si="6"/>
        <v>43.79</v>
      </c>
      <c r="F44" s="3">
        <f t="shared" si="7"/>
        <v>43.16</v>
      </c>
      <c r="G44" s="5">
        <f t="shared" si="8"/>
        <v>-1</v>
      </c>
      <c r="H44" s="3">
        <f t="shared" si="9"/>
        <v>43.79</v>
      </c>
      <c r="I44" s="3">
        <f t="shared" si="10"/>
        <v>42.56</v>
      </c>
      <c r="J44" s="9" t="str">
        <f t="shared" si="11"/>
        <v>buy</v>
      </c>
    </row>
    <row r="45" spans="1:10" x14ac:dyDescent="0.2">
      <c r="A45" s="11">
        <v>38049</v>
      </c>
      <c r="B45">
        <v>43.99</v>
      </c>
      <c r="C45">
        <v>43.29</v>
      </c>
      <c r="D45">
        <v>43.93</v>
      </c>
      <c r="E45" s="3">
        <f t="shared" si="6"/>
        <v>43.99</v>
      </c>
      <c r="F45" s="3">
        <f t="shared" si="7"/>
        <v>43.16</v>
      </c>
      <c r="G45" s="5">
        <f t="shared" si="8"/>
        <v>1</v>
      </c>
      <c r="H45" s="3">
        <f t="shared" si="9"/>
        <v>43.79</v>
      </c>
      <c r="I45" s="3">
        <f t="shared" si="10"/>
        <v>43.16</v>
      </c>
      <c r="J45" s="9" t="str">
        <f t="shared" si="11"/>
        <v>buy</v>
      </c>
    </row>
    <row r="46" spans="1:10" x14ac:dyDescent="0.2">
      <c r="A46" s="11">
        <v>38050</v>
      </c>
      <c r="B46">
        <v>43.88</v>
      </c>
      <c r="C46">
        <v>43.4</v>
      </c>
      <c r="D46">
        <v>43.63</v>
      </c>
      <c r="E46" s="3">
        <f t="shared" si="6"/>
        <v>43.99</v>
      </c>
      <c r="F46" s="3">
        <f t="shared" si="7"/>
        <v>43.4</v>
      </c>
      <c r="G46" s="5">
        <f t="shared" si="8"/>
        <v>-1</v>
      </c>
      <c r="H46" s="3">
        <f t="shared" si="9"/>
        <v>43.99</v>
      </c>
      <c r="I46" s="3">
        <f t="shared" si="10"/>
        <v>43.16</v>
      </c>
      <c r="J46" s="9" t="str">
        <f t="shared" si="11"/>
        <v>buy</v>
      </c>
    </row>
    <row r="47" spans="1:10" x14ac:dyDescent="0.2">
      <c r="A47" s="11">
        <v>38051</v>
      </c>
      <c r="B47">
        <v>43.89</v>
      </c>
      <c r="C47">
        <v>43.33</v>
      </c>
      <c r="D47">
        <v>43.58</v>
      </c>
      <c r="E47" s="3">
        <f t="shared" si="6"/>
        <v>43.89</v>
      </c>
      <c r="F47" s="3">
        <f t="shared" si="7"/>
        <v>43.33</v>
      </c>
      <c r="G47" s="5">
        <f t="shared" si="8"/>
        <v>1</v>
      </c>
      <c r="H47" s="3">
        <f t="shared" si="9"/>
        <v>43.99</v>
      </c>
      <c r="I47" s="3">
        <f t="shared" si="10"/>
        <v>43.33</v>
      </c>
      <c r="J47" s="9" t="str">
        <f t="shared" si="11"/>
        <v xml:space="preserve"> </v>
      </c>
    </row>
    <row r="48" spans="1:10" x14ac:dyDescent="0.2">
      <c r="A48" s="11">
        <v>38054</v>
      </c>
      <c r="B48">
        <v>43.64</v>
      </c>
      <c r="C48">
        <v>43.06</v>
      </c>
      <c r="D48">
        <v>43.15</v>
      </c>
      <c r="E48" s="3">
        <f t="shared" si="6"/>
        <v>43.89</v>
      </c>
      <c r="F48" s="3">
        <f t="shared" si="7"/>
        <v>43.06</v>
      </c>
      <c r="G48" s="5">
        <f t="shared" si="8"/>
        <v>-1</v>
      </c>
      <c r="H48" s="3">
        <f t="shared" si="9"/>
        <v>43.89</v>
      </c>
      <c r="I48" s="3">
        <f t="shared" si="10"/>
        <v>43.33</v>
      </c>
      <c r="J48" s="9" t="str">
        <f t="shared" si="11"/>
        <v>sell</v>
      </c>
    </row>
    <row r="49" spans="1:10" x14ac:dyDescent="0.2">
      <c r="A49" s="11">
        <v>38055</v>
      </c>
      <c r="B49">
        <v>43.33</v>
      </c>
      <c r="C49">
        <v>42.21</v>
      </c>
      <c r="D49">
        <v>42.4</v>
      </c>
      <c r="E49" s="3">
        <f t="shared" si="6"/>
        <v>43.33</v>
      </c>
      <c r="F49" s="3">
        <f t="shared" si="7"/>
        <v>42.21</v>
      </c>
      <c r="G49" s="5">
        <f t="shared" si="8"/>
        <v>1</v>
      </c>
      <c r="H49" s="3">
        <f t="shared" si="9"/>
        <v>43.89</v>
      </c>
      <c r="I49" s="3">
        <f t="shared" si="10"/>
        <v>42.21</v>
      </c>
      <c r="J49" s="9" t="str">
        <f t="shared" si="11"/>
        <v>sell</v>
      </c>
    </row>
    <row r="50" spans="1:10" x14ac:dyDescent="0.2">
      <c r="A50" s="11">
        <v>38056</v>
      </c>
      <c r="B50">
        <v>42.33</v>
      </c>
      <c r="C50">
        <v>41.35</v>
      </c>
      <c r="D50">
        <v>41.45</v>
      </c>
      <c r="E50" s="3">
        <f t="shared" si="6"/>
        <v>43.33</v>
      </c>
      <c r="F50" s="3">
        <f t="shared" si="7"/>
        <v>41.35</v>
      </c>
      <c r="G50" s="5">
        <f t="shared" si="8"/>
        <v>-1</v>
      </c>
      <c r="H50" s="3">
        <f t="shared" si="9"/>
        <v>43.33</v>
      </c>
      <c r="I50" s="3">
        <f t="shared" si="10"/>
        <v>42.21</v>
      </c>
      <c r="J50" s="9" t="str">
        <f t="shared" si="11"/>
        <v>sell</v>
      </c>
    </row>
    <row r="51" spans="1:10" x14ac:dyDescent="0.2">
      <c r="A51" s="11">
        <v>38057</v>
      </c>
      <c r="B51">
        <v>41.87</v>
      </c>
      <c r="C51">
        <v>41.16</v>
      </c>
      <c r="D51">
        <v>41.52</v>
      </c>
      <c r="E51" s="3">
        <f t="shared" si="6"/>
        <v>41.87</v>
      </c>
      <c r="F51" s="3">
        <f t="shared" si="7"/>
        <v>41.16</v>
      </c>
      <c r="G51" s="5">
        <f t="shared" si="8"/>
        <v>1</v>
      </c>
      <c r="H51" s="3">
        <f t="shared" si="9"/>
        <v>43.33</v>
      </c>
      <c r="I51" s="3">
        <f t="shared" si="10"/>
        <v>41.16</v>
      </c>
      <c r="J51" s="9" t="str">
        <f t="shared" si="11"/>
        <v>sell</v>
      </c>
    </row>
    <row r="52" spans="1:10" x14ac:dyDescent="0.2">
      <c r="A52" s="11">
        <v>38058</v>
      </c>
      <c r="B52">
        <v>41.63</v>
      </c>
      <c r="C52">
        <v>41.11</v>
      </c>
      <c r="D52">
        <v>41.44</v>
      </c>
      <c r="E52" s="3">
        <f t="shared" si="6"/>
        <v>41.87</v>
      </c>
      <c r="F52" s="3">
        <f t="shared" si="7"/>
        <v>41.11</v>
      </c>
      <c r="G52" s="5">
        <f t="shared" si="8"/>
        <v>-1</v>
      </c>
      <c r="H52" s="3">
        <f t="shared" si="9"/>
        <v>41.87</v>
      </c>
      <c r="I52" s="3">
        <f t="shared" si="10"/>
        <v>41.16</v>
      </c>
      <c r="J52" s="9" t="str">
        <f t="shared" si="11"/>
        <v>sell</v>
      </c>
    </row>
    <row r="53" spans="1:10" x14ac:dyDescent="0.2">
      <c r="A53" s="11">
        <v>38061</v>
      </c>
      <c r="B53">
        <v>41.44</v>
      </c>
      <c r="C53">
        <v>40.659999999999997</v>
      </c>
      <c r="D53">
        <v>40.700000000000003</v>
      </c>
      <c r="E53" s="3">
        <f t="shared" si="6"/>
        <v>41.44</v>
      </c>
      <c r="F53" s="3">
        <f t="shared" si="7"/>
        <v>40.659999999999997</v>
      </c>
      <c r="G53" s="5">
        <f t="shared" si="8"/>
        <v>1</v>
      </c>
      <c r="H53" s="3">
        <f t="shared" si="9"/>
        <v>41.87</v>
      </c>
      <c r="I53" s="3">
        <f t="shared" si="10"/>
        <v>40.659999999999997</v>
      </c>
      <c r="J53" s="9" t="str">
        <f t="shared" si="11"/>
        <v>sell</v>
      </c>
    </row>
    <row r="54" spans="1:10" x14ac:dyDescent="0.2">
      <c r="A54" s="11">
        <v>38062</v>
      </c>
      <c r="B54">
        <v>41.83</v>
      </c>
      <c r="C54">
        <v>41.21</v>
      </c>
      <c r="D54">
        <v>41.56</v>
      </c>
      <c r="E54" s="3">
        <f t="shared" si="6"/>
        <v>41.83</v>
      </c>
      <c r="F54" s="3">
        <f t="shared" si="7"/>
        <v>41.21</v>
      </c>
      <c r="G54" s="5">
        <f t="shared" si="8"/>
        <v>-1</v>
      </c>
      <c r="H54" s="3">
        <f t="shared" si="9"/>
        <v>41.83</v>
      </c>
      <c r="I54" s="3">
        <f t="shared" si="10"/>
        <v>40.659999999999997</v>
      </c>
      <c r="J54" s="9" t="str">
        <f t="shared" si="11"/>
        <v xml:space="preserve"> </v>
      </c>
    </row>
    <row r="55" spans="1:10" x14ac:dyDescent="0.2">
      <c r="A55" s="11">
        <v>38063</v>
      </c>
      <c r="B55">
        <v>41.65</v>
      </c>
      <c r="C55">
        <v>40</v>
      </c>
      <c r="D55">
        <v>40.630000000000003</v>
      </c>
      <c r="E55" s="3">
        <f t="shared" si="6"/>
        <v>41.65</v>
      </c>
      <c r="F55" s="3">
        <f t="shared" si="7"/>
        <v>40</v>
      </c>
      <c r="G55" s="5">
        <f t="shared" si="8"/>
        <v>1</v>
      </c>
      <c r="H55" s="3">
        <f t="shared" si="9"/>
        <v>41.83</v>
      </c>
      <c r="I55" s="3">
        <f t="shared" si="10"/>
        <v>40</v>
      </c>
      <c r="J55" s="9" t="str">
        <f t="shared" si="11"/>
        <v>sell</v>
      </c>
    </row>
    <row r="56" spans="1:10" x14ac:dyDescent="0.2">
      <c r="A56" s="11">
        <v>38064</v>
      </c>
      <c r="B56">
        <v>40.64</v>
      </c>
      <c r="C56">
        <v>39.82</v>
      </c>
      <c r="D56">
        <v>40.090000000000003</v>
      </c>
      <c r="E56" s="3">
        <f t="shared" si="6"/>
        <v>41.65</v>
      </c>
      <c r="F56" s="3">
        <f t="shared" si="7"/>
        <v>39.82</v>
      </c>
      <c r="G56" s="5">
        <f t="shared" si="8"/>
        <v>-1</v>
      </c>
      <c r="H56" s="3">
        <f t="shared" si="9"/>
        <v>41.65</v>
      </c>
      <c r="I56" s="3">
        <f t="shared" si="10"/>
        <v>40</v>
      </c>
      <c r="J56" s="9" t="str">
        <f t="shared" si="11"/>
        <v>sell</v>
      </c>
    </row>
    <row r="57" spans="1:10" x14ac:dyDescent="0.2">
      <c r="A57" s="11">
        <v>38065</v>
      </c>
      <c r="B57">
        <v>40.619999999999997</v>
      </c>
      <c r="C57">
        <v>40.07</v>
      </c>
      <c r="D57">
        <v>40.21</v>
      </c>
      <c r="E57" s="3">
        <f t="shared" si="6"/>
        <v>40.619999999999997</v>
      </c>
      <c r="F57" s="3">
        <f t="shared" si="7"/>
        <v>39.82</v>
      </c>
      <c r="G57" s="5">
        <f t="shared" si="8"/>
        <v>1</v>
      </c>
      <c r="H57" s="3">
        <f t="shared" si="9"/>
        <v>41.65</v>
      </c>
      <c r="I57" s="3">
        <f t="shared" si="10"/>
        <v>39.82</v>
      </c>
      <c r="J57" s="9" t="str">
        <f t="shared" si="11"/>
        <v xml:space="preserve"> </v>
      </c>
    </row>
    <row r="58" spans="1:10" x14ac:dyDescent="0.2">
      <c r="A58" s="11">
        <v>38068</v>
      </c>
      <c r="B58">
        <v>40.24</v>
      </c>
      <c r="C58">
        <v>39.450000000000003</v>
      </c>
      <c r="D58">
        <v>39.61</v>
      </c>
      <c r="E58" s="3">
        <f t="shared" si="6"/>
        <v>40.619999999999997</v>
      </c>
      <c r="F58" s="3">
        <f t="shared" si="7"/>
        <v>39.450000000000003</v>
      </c>
      <c r="G58" s="5">
        <f t="shared" si="8"/>
        <v>-1</v>
      </c>
      <c r="H58" s="3">
        <f t="shared" si="9"/>
        <v>40.619999999999997</v>
      </c>
      <c r="I58" s="3">
        <f t="shared" si="10"/>
        <v>39.82</v>
      </c>
      <c r="J58" s="9" t="str">
        <f t="shared" si="11"/>
        <v>sell</v>
      </c>
    </row>
    <row r="59" spans="1:10" x14ac:dyDescent="0.2">
      <c r="A59" s="11">
        <v>38069</v>
      </c>
      <c r="B59">
        <v>40.299999999999997</v>
      </c>
      <c r="C59">
        <v>39.799999999999997</v>
      </c>
      <c r="D59">
        <v>40.04</v>
      </c>
      <c r="E59" s="3">
        <f t="shared" si="6"/>
        <v>40.299999999999997</v>
      </c>
      <c r="F59" s="3">
        <f t="shared" si="7"/>
        <v>39.450000000000003</v>
      </c>
      <c r="G59" s="5">
        <f t="shared" si="8"/>
        <v>1</v>
      </c>
      <c r="H59" s="3">
        <f t="shared" si="9"/>
        <v>40.619999999999997</v>
      </c>
      <c r="I59" s="3">
        <f t="shared" si="10"/>
        <v>39.450000000000003</v>
      </c>
      <c r="J59" s="9" t="str">
        <f t="shared" si="11"/>
        <v>sell</v>
      </c>
    </row>
    <row r="60" spans="1:10" x14ac:dyDescent="0.2">
      <c r="A60" s="11">
        <v>38070</v>
      </c>
      <c r="B60">
        <v>40.25</v>
      </c>
      <c r="C60">
        <v>39.28</v>
      </c>
      <c r="D60">
        <v>39.35</v>
      </c>
      <c r="E60" s="3">
        <f t="shared" si="6"/>
        <v>40.299999999999997</v>
      </c>
      <c r="F60" s="3">
        <f t="shared" si="7"/>
        <v>39.28</v>
      </c>
      <c r="G60" s="5">
        <f t="shared" si="8"/>
        <v>-1</v>
      </c>
      <c r="H60" s="3">
        <f t="shared" si="9"/>
        <v>40.299999999999997</v>
      </c>
      <c r="I60" s="3">
        <f t="shared" si="10"/>
        <v>39.450000000000003</v>
      </c>
      <c r="J60" s="9" t="str">
        <f t="shared" si="11"/>
        <v>sell</v>
      </c>
    </row>
    <row r="61" spans="1:10" x14ac:dyDescent="0.2">
      <c r="A61" s="11">
        <v>38071</v>
      </c>
      <c r="B61">
        <v>40.14</v>
      </c>
      <c r="C61">
        <v>39.380000000000003</v>
      </c>
      <c r="D61">
        <v>39.81</v>
      </c>
      <c r="E61" s="3">
        <f t="shared" si="6"/>
        <v>40.14</v>
      </c>
      <c r="F61" s="3">
        <f t="shared" si="7"/>
        <v>39.28</v>
      </c>
      <c r="G61" s="5">
        <f t="shared" si="8"/>
        <v>1</v>
      </c>
      <c r="H61" s="3">
        <f t="shared" si="9"/>
        <v>40.299999999999997</v>
      </c>
      <c r="I61" s="3">
        <f t="shared" si="10"/>
        <v>39.28</v>
      </c>
      <c r="J61" s="9" t="str">
        <f t="shared" si="11"/>
        <v>sell</v>
      </c>
    </row>
    <row r="62" spans="1:10" x14ac:dyDescent="0.2">
      <c r="A62" s="11">
        <v>38072</v>
      </c>
      <c r="B62">
        <v>40.380000000000003</v>
      </c>
      <c r="C62">
        <v>39.6</v>
      </c>
      <c r="D62">
        <v>40.14</v>
      </c>
      <c r="E62" s="3">
        <f t="shared" si="6"/>
        <v>40.380000000000003</v>
      </c>
      <c r="F62" s="3">
        <f t="shared" si="7"/>
        <v>39.6</v>
      </c>
      <c r="G62" s="5">
        <f t="shared" si="8"/>
        <v>-1</v>
      </c>
      <c r="H62" s="3">
        <f t="shared" si="9"/>
        <v>40.380000000000003</v>
      </c>
      <c r="I62" s="3">
        <f t="shared" si="10"/>
        <v>39.28</v>
      </c>
      <c r="J62" s="9" t="str">
        <f t="shared" si="11"/>
        <v>buy</v>
      </c>
    </row>
    <row r="63" spans="1:10" x14ac:dyDescent="0.2">
      <c r="A63" s="11">
        <v>38075</v>
      </c>
      <c r="B63">
        <v>40.71</v>
      </c>
      <c r="C63">
        <v>40.1</v>
      </c>
      <c r="D63">
        <v>40.57</v>
      </c>
      <c r="E63" s="3">
        <f t="shared" si="6"/>
        <v>40.71</v>
      </c>
      <c r="F63" s="3">
        <f t="shared" si="7"/>
        <v>39.6</v>
      </c>
      <c r="G63" s="5">
        <f t="shared" si="8"/>
        <v>1</v>
      </c>
      <c r="H63" s="3">
        <f t="shared" si="9"/>
        <v>40.380000000000003</v>
      </c>
      <c r="I63" s="3">
        <f t="shared" si="10"/>
        <v>39.6</v>
      </c>
      <c r="J63" s="9" t="str">
        <f t="shared" si="11"/>
        <v>buy</v>
      </c>
    </row>
    <row r="64" spans="1:10" x14ac:dyDescent="0.2">
      <c r="A64" s="11">
        <v>38076</v>
      </c>
      <c r="B64">
        <v>41.04</v>
      </c>
      <c r="C64">
        <v>40.51</v>
      </c>
      <c r="D64">
        <v>40.96</v>
      </c>
      <c r="E64" s="3">
        <f t="shared" si="6"/>
        <v>41.04</v>
      </c>
      <c r="F64" s="3">
        <f t="shared" si="7"/>
        <v>40.51</v>
      </c>
      <c r="G64" s="5">
        <f t="shared" si="8"/>
        <v>-1</v>
      </c>
      <c r="H64" s="3">
        <f t="shared" si="9"/>
        <v>41.04</v>
      </c>
      <c r="I64" s="3">
        <f t="shared" si="10"/>
        <v>39.6</v>
      </c>
      <c r="J64" s="9" t="str">
        <f t="shared" si="11"/>
        <v>buy</v>
      </c>
    </row>
    <row r="65" spans="1:10" x14ac:dyDescent="0.2">
      <c r="A65" s="11">
        <v>38077</v>
      </c>
      <c r="B65">
        <v>41.4</v>
      </c>
      <c r="C65">
        <v>40.799999999999997</v>
      </c>
      <c r="D65">
        <v>41.1</v>
      </c>
      <c r="E65" s="3">
        <f t="shared" si="6"/>
        <v>41.4</v>
      </c>
      <c r="F65" s="3">
        <f t="shared" si="7"/>
        <v>40.51</v>
      </c>
      <c r="G65" s="5">
        <f t="shared" si="8"/>
        <v>1</v>
      </c>
      <c r="H65" s="3">
        <f t="shared" si="9"/>
        <v>41.04</v>
      </c>
      <c r="I65" s="3">
        <f t="shared" si="10"/>
        <v>40.51</v>
      </c>
      <c r="J65" s="9" t="str">
        <f t="shared" si="11"/>
        <v>buy</v>
      </c>
    </row>
    <row r="66" spans="1:10" x14ac:dyDescent="0.2">
      <c r="A66" s="11">
        <v>38078</v>
      </c>
      <c r="B66">
        <v>42.15</v>
      </c>
      <c r="C66">
        <v>41.2</v>
      </c>
      <c r="D66">
        <v>41.85</v>
      </c>
      <c r="E66" s="3">
        <f t="shared" si="6"/>
        <v>42.15</v>
      </c>
      <c r="F66" s="3">
        <f t="shared" si="7"/>
        <v>41.2</v>
      </c>
      <c r="G66" s="5">
        <f t="shared" si="8"/>
        <v>-1</v>
      </c>
      <c r="H66" s="3">
        <f t="shared" si="9"/>
        <v>42.15</v>
      </c>
      <c r="I66" s="3">
        <f t="shared" si="10"/>
        <v>40.51</v>
      </c>
      <c r="J66" s="9" t="str">
        <f t="shared" si="11"/>
        <v>buy</v>
      </c>
    </row>
    <row r="67" spans="1:10" x14ac:dyDescent="0.2">
      <c r="A67" s="11">
        <v>38079</v>
      </c>
      <c r="B67">
        <v>42.49</v>
      </c>
      <c r="C67">
        <v>42.04</v>
      </c>
      <c r="D67">
        <v>42.37</v>
      </c>
      <c r="E67" s="3">
        <f t="shared" si="6"/>
        <v>42.49</v>
      </c>
      <c r="F67" s="3">
        <f t="shared" si="7"/>
        <v>41.2</v>
      </c>
      <c r="G67" s="5">
        <f t="shared" si="8"/>
        <v>1</v>
      </c>
      <c r="H67" s="3">
        <f t="shared" si="9"/>
        <v>42.15</v>
      </c>
      <c r="I67" s="3">
        <f t="shared" si="10"/>
        <v>41.2</v>
      </c>
      <c r="J67" s="9" t="str">
        <f t="shared" si="11"/>
        <v>buy</v>
      </c>
    </row>
    <row r="68" spans="1:10" x14ac:dyDescent="0.2">
      <c r="A68" s="11">
        <v>38082</v>
      </c>
      <c r="B68">
        <v>42.94</v>
      </c>
      <c r="C68">
        <v>42.33</v>
      </c>
      <c r="D68">
        <v>42.89</v>
      </c>
      <c r="E68" s="3">
        <f t="shared" si="6"/>
        <v>42.94</v>
      </c>
      <c r="F68" s="3">
        <f t="shared" si="7"/>
        <v>42.33</v>
      </c>
      <c r="G68" s="5">
        <f t="shared" si="8"/>
        <v>-1</v>
      </c>
      <c r="H68" s="3">
        <f t="shared" si="9"/>
        <v>42.94</v>
      </c>
      <c r="I68" s="3">
        <f t="shared" si="10"/>
        <v>41.2</v>
      </c>
      <c r="J68" s="9" t="str">
        <f t="shared" si="11"/>
        <v>buy</v>
      </c>
    </row>
    <row r="69" spans="1:10" x14ac:dyDescent="0.2">
      <c r="A69" s="11">
        <v>38083</v>
      </c>
      <c r="B69">
        <v>43.25</v>
      </c>
      <c r="C69">
        <v>42.69</v>
      </c>
      <c r="D69">
        <v>43.19</v>
      </c>
      <c r="E69" s="3">
        <f t="shared" si="6"/>
        <v>43.25</v>
      </c>
      <c r="F69" s="3">
        <f t="shared" si="7"/>
        <v>42.33</v>
      </c>
      <c r="G69" s="5">
        <f t="shared" si="8"/>
        <v>1</v>
      </c>
      <c r="H69" s="3">
        <f t="shared" si="9"/>
        <v>42.94</v>
      </c>
      <c r="I69" s="3">
        <f t="shared" si="10"/>
        <v>42.33</v>
      </c>
      <c r="J69" s="9" t="str">
        <f t="shared" si="11"/>
        <v>buy</v>
      </c>
    </row>
    <row r="70" spans="1:10" x14ac:dyDescent="0.2">
      <c r="A70" s="11">
        <v>38084</v>
      </c>
      <c r="B70">
        <v>43.34</v>
      </c>
      <c r="C70">
        <v>42.72</v>
      </c>
      <c r="D70">
        <v>42.75</v>
      </c>
      <c r="E70" s="3">
        <f t="shared" si="6"/>
        <v>43.34</v>
      </c>
      <c r="F70" s="3">
        <f t="shared" si="7"/>
        <v>42.72</v>
      </c>
      <c r="G70" s="5">
        <f t="shared" si="8"/>
        <v>-1</v>
      </c>
      <c r="H70" s="3">
        <f t="shared" si="9"/>
        <v>43.34</v>
      </c>
      <c r="I70" s="3">
        <f t="shared" si="10"/>
        <v>42.33</v>
      </c>
      <c r="J70" s="9" t="str">
        <f t="shared" si="11"/>
        <v>buy</v>
      </c>
    </row>
    <row r="71" spans="1:10" x14ac:dyDescent="0.2">
      <c r="A71" s="11">
        <v>38085</v>
      </c>
      <c r="B71">
        <v>43.45</v>
      </c>
      <c r="C71">
        <v>42.16</v>
      </c>
      <c r="D71">
        <v>42.32</v>
      </c>
      <c r="E71" s="3">
        <f t="shared" si="6"/>
        <v>43.45</v>
      </c>
      <c r="F71" s="3">
        <f t="shared" si="7"/>
        <v>42.16</v>
      </c>
      <c r="G71" s="5">
        <f t="shared" si="8"/>
        <v>1</v>
      </c>
      <c r="H71" s="3">
        <f t="shared" si="9"/>
        <v>43.34</v>
      </c>
      <c r="I71" s="3">
        <f t="shared" si="10"/>
        <v>42.16</v>
      </c>
      <c r="J71" s="9" t="str">
        <f t="shared" si="11"/>
        <v>buy</v>
      </c>
    </row>
    <row r="72" spans="1:10" x14ac:dyDescent="0.2">
      <c r="A72" s="11">
        <v>38089</v>
      </c>
      <c r="B72">
        <v>41.64</v>
      </c>
      <c r="C72">
        <v>40.799999999999997</v>
      </c>
      <c r="D72">
        <v>41.2</v>
      </c>
      <c r="E72" s="3">
        <f t="shared" si="6"/>
        <v>43.45</v>
      </c>
      <c r="F72" s="3">
        <f t="shared" si="7"/>
        <v>40.799999999999997</v>
      </c>
      <c r="G72" s="5">
        <f t="shared" si="8"/>
        <v>-1</v>
      </c>
      <c r="H72" s="3">
        <f t="shared" si="9"/>
        <v>43.45</v>
      </c>
      <c r="I72" s="3">
        <f t="shared" si="10"/>
        <v>42.16</v>
      </c>
      <c r="J72" s="9" t="str">
        <f t="shared" si="11"/>
        <v>sell</v>
      </c>
    </row>
    <row r="73" spans="1:10" x14ac:dyDescent="0.2">
      <c r="A73" s="11">
        <v>38090</v>
      </c>
      <c r="B73">
        <v>41.25</v>
      </c>
      <c r="C73">
        <v>40.25</v>
      </c>
      <c r="D73">
        <v>40.25</v>
      </c>
      <c r="E73" s="3">
        <f t="shared" si="6"/>
        <v>41.25</v>
      </c>
      <c r="F73" s="3">
        <f t="shared" si="7"/>
        <v>40.25</v>
      </c>
      <c r="G73" s="5">
        <f t="shared" si="8"/>
        <v>1</v>
      </c>
      <c r="H73" s="3">
        <f t="shared" si="9"/>
        <v>43.45</v>
      </c>
      <c r="I73" s="3">
        <f t="shared" si="10"/>
        <v>40.25</v>
      </c>
      <c r="J73" s="9" t="str">
        <f t="shared" si="11"/>
        <v>sell</v>
      </c>
    </row>
    <row r="74" spans="1:10" x14ac:dyDescent="0.2">
      <c r="A74" s="11">
        <v>38091</v>
      </c>
      <c r="B74">
        <v>41.99</v>
      </c>
      <c r="C74">
        <v>40</v>
      </c>
      <c r="D74">
        <v>41.96</v>
      </c>
      <c r="E74" s="3">
        <f t="shared" si="6"/>
        <v>41.99</v>
      </c>
      <c r="F74" s="3">
        <f t="shared" si="7"/>
        <v>40</v>
      </c>
      <c r="G74" s="5">
        <f t="shared" si="8"/>
        <v>-1</v>
      </c>
      <c r="H74" s="3">
        <f t="shared" si="9"/>
        <v>41.99</v>
      </c>
      <c r="I74" s="3">
        <f t="shared" si="10"/>
        <v>40.25</v>
      </c>
      <c r="J74" s="9" t="str">
        <f t="shared" si="11"/>
        <v>sell</v>
      </c>
    </row>
    <row r="75" spans="1:10" x14ac:dyDescent="0.2">
      <c r="A75" s="11">
        <v>38092</v>
      </c>
      <c r="B75">
        <v>44.15</v>
      </c>
      <c r="C75">
        <v>41.78</v>
      </c>
      <c r="D75">
        <v>43.97</v>
      </c>
      <c r="E75" s="3">
        <f t="shared" si="6"/>
        <v>44.15</v>
      </c>
      <c r="F75" s="3">
        <f t="shared" si="7"/>
        <v>40</v>
      </c>
      <c r="G75" s="5">
        <f t="shared" si="8"/>
        <v>1</v>
      </c>
      <c r="H75" s="3">
        <f t="shared" si="9"/>
        <v>41.99</v>
      </c>
      <c r="I75" s="3">
        <f t="shared" si="10"/>
        <v>40</v>
      </c>
      <c r="J75" s="9" t="str">
        <f t="shared" si="11"/>
        <v>buy</v>
      </c>
    </row>
    <row r="76" spans="1:10" x14ac:dyDescent="0.2">
      <c r="A76" s="11">
        <v>38093</v>
      </c>
      <c r="B76">
        <v>44.4</v>
      </c>
      <c r="C76">
        <v>43.5</v>
      </c>
      <c r="D76">
        <v>44.13</v>
      </c>
      <c r="E76" s="3">
        <f t="shared" si="6"/>
        <v>44.4</v>
      </c>
      <c r="F76" s="3">
        <f t="shared" si="7"/>
        <v>43.5</v>
      </c>
      <c r="G76" s="5">
        <f t="shared" si="8"/>
        <v>-1</v>
      </c>
      <c r="H76" s="3">
        <f t="shared" si="9"/>
        <v>44.4</v>
      </c>
      <c r="I76" s="3">
        <f t="shared" si="10"/>
        <v>40</v>
      </c>
      <c r="J76" s="9" t="str">
        <f t="shared" si="11"/>
        <v>buy</v>
      </c>
    </row>
    <row r="77" spans="1:10" x14ac:dyDescent="0.2">
      <c r="A77" s="11">
        <v>38096</v>
      </c>
      <c r="B77">
        <v>44.21</v>
      </c>
      <c r="C77">
        <v>43.25</v>
      </c>
      <c r="D77">
        <v>44.2</v>
      </c>
      <c r="E77" s="3">
        <f t="shared" si="6"/>
        <v>44.21</v>
      </c>
      <c r="F77" s="3">
        <f t="shared" si="7"/>
        <v>43.25</v>
      </c>
      <c r="G77" s="5">
        <f t="shared" si="8"/>
        <v>1</v>
      </c>
      <c r="H77" s="3">
        <f t="shared" si="9"/>
        <v>44.4</v>
      </c>
      <c r="I77" s="3">
        <f t="shared" si="10"/>
        <v>43.25</v>
      </c>
      <c r="J77" s="9" t="str">
        <f t="shared" si="11"/>
        <v xml:space="preserve"> </v>
      </c>
    </row>
    <row r="78" spans="1:10" x14ac:dyDescent="0.2">
      <c r="A78" s="11">
        <v>38097</v>
      </c>
      <c r="B78">
        <v>44.3</v>
      </c>
      <c r="C78">
        <v>43.23</v>
      </c>
      <c r="D78">
        <v>43.23</v>
      </c>
      <c r="E78" s="3">
        <f t="shared" si="6"/>
        <v>44.3</v>
      </c>
      <c r="F78" s="3">
        <f t="shared" si="7"/>
        <v>43.23</v>
      </c>
      <c r="G78" s="5">
        <f t="shared" si="8"/>
        <v>-1</v>
      </c>
      <c r="H78" s="3">
        <f t="shared" si="9"/>
        <v>44.3</v>
      </c>
      <c r="I78" s="3">
        <f t="shared" si="10"/>
        <v>43.25</v>
      </c>
      <c r="J78" s="9" t="str">
        <f t="shared" si="11"/>
        <v>sell</v>
      </c>
    </row>
    <row r="79" spans="1:10" x14ac:dyDescent="0.2">
      <c r="A79" s="11">
        <v>38098</v>
      </c>
      <c r="B79">
        <v>43.64</v>
      </c>
      <c r="C79">
        <v>42.89</v>
      </c>
      <c r="D79">
        <v>43.12</v>
      </c>
      <c r="E79" s="3">
        <f t="shared" ref="E79:E142" si="12">IF(G78=1,IF(B79&gt;E78,B79,E78),B79)</f>
        <v>43.64</v>
      </c>
      <c r="F79" s="3">
        <f t="shared" ref="F79:F142" si="13">IF(G78=-1,IF(C79&lt;F78,C79,F78),C79)</f>
        <v>42.89</v>
      </c>
      <c r="G79" s="5">
        <f t="shared" ref="G79:G142" si="14">IF($G78=1,IF(C79&lt;E79-$A$1*E79,-1,$G78),IF(B79&gt;F79+$A$1*F79,1,$G78))</f>
        <v>1</v>
      </c>
      <c r="H79" s="3">
        <f t="shared" ref="H79:H142" si="15">IF(AND(G79=-1,G78=1),E79,H78)</f>
        <v>44.3</v>
      </c>
      <c r="I79" s="3">
        <f t="shared" ref="I79:I142" si="16">IF(AND(G79=1,$G78=-1),F79,I78)</f>
        <v>42.89</v>
      </c>
      <c r="J79" s="9" t="str">
        <f t="shared" ref="J79:J142" si="17">IF(B79&gt;H78,"buy",IF(C79&lt;I78,"sell"," "))</f>
        <v>sell</v>
      </c>
    </row>
    <row r="80" spans="1:10" x14ac:dyDescent="0.2">
      <c r="A80" s="11">
        <v>38099</v>
      </c>
      <c r="B80">
        <v>44.27</v>
      </c>
      <c r="C80">
        <v>42.61</v>
      </c>
      <c r="D80">
        <v>44.25</v>
      </c>
      <c r="E80" s="3">
        <f t="shared" si="12"/>
        <v>44.27</v>
      </c>
      <c r="F80" s="3">
        <f t="shared" si="13"/>
        <v>42.61</v>
      </c>
      <c r="G80" s="5">
        <f t="shared" si="14"/>
        <v>-1</v>
      </c>
      <c r="H80" s="3">
        <f t="shared" si="15"/>
        <v>44.27</v>
      </c>
      <c r="I80" s="3">
        <f t="shared" si="16"/>
        <v>42.89</v>
      </c>
      <c r="J80" s="9" t="str">
        <f t="shared" si="17"/>
        <v>sell</v>
      </c>
    </row>
    <row r="81" spans="1:10" x14ac:dyDescent="0.2">
      <c r="A81" s="11">
        <v>38100</v>
      </c>
      <c r="B81">
        <v>44.32</v>
      </c>
      <c r="C81">
        <v>43.77</v>
      </c>
      <c r="D81">
        <v>43.9</v>
      </c>
      <c r="E81" s="3">
        <f t="shared" si="12"/>
        <v>44.32</v>
      </c>
      <c r="F81" s="3">
        <f t="shared" si="13"/>
        <v>42.61</v>
      </c>
      <c r="G81" s="5">
        <f t="shared" si="14"/>
        <v>1</v>
      </c>
      <c r="H81" s="3">
        <f t="shared" si="15"/>
        <v>44.27</v>
      </c>
      <c r="I81" s="3">
        <f t="shared" si="16"/>
        <v>42.61</v>
      </c>
      <c r="J81" s="9" t="str">
        <f t="shared" si="17"/>
        <v>buy</v>
      </c>
    </row>
    <row r="82" spans="1:10" x14ac:dyDescent="0.2">
      <c r="A82" s="11">
        <v>38103</v>
      </c>
      <c r="B82">
        <v>44.07</v>
      </c>
      <c r="C82">
        <v>43.8</v>
      </c>
      <c r="D82">
        <v>44</v>
      </c>
      <c r="E82" s="3">
        <f t="shared" si="12"/>
        <v>44.32</v>
      </c>
      <c r="F82" s="3">
        <f t="shared" si="13"/>
        <v>43.8</v>
      </c>
      <c r="G82" s="5">
        <f t="shared" si="14"/>
        <v>-1</v>
      </c>
      <c r="H82" s="3">
        <f t="shared" si="15"/>
        <v>44.32</v>
      </c>
      <c r="I82" s="3">
        <f t="shared" si="16"/>
        <v>42.61</v>
      </c>
      <c r="J82" s="9" t="str">
        <f t="shared" si="17"/>
        <v xml:space="preserve"> </v>
      </c>
    </row>
    <row r="83" spans="1:10" x14ac:dyDescent="0.2">
      <c r="A83" s="11">
        <v>38104</v>
      </c>
      <c r="B83">
        <v>44.64</v>
      </c>
      <c r="C83">
        <v>43.8</v>
      </c>
      <c r="D83">
        <v>44.42</v>
      </c>
      <c r="E83" s="3">
        <f t="shared" si="12"/>
        <v>44.64</v>
      </c>
      <c r="F83" s="3">
        <f t="shared" si="13"/>
        <v>43.8</v>
      </c>
      <c r="G83" s="5">
        <f t="shared" si="14"/>
        <v>1</v>
      </c>
      <c r="H83" s="3">
        <f t="shared" si="15"/>
        <v>44.32</v>
      </c>
      <c r="I83" s="3">
        <f t="shared" si="16"/>
        <v>43.8</v>
      </c>
      <c r="J83" s="9" t="str">
        <f t="shared" si="17"/>
        <v>buy</v>
      </c>
    </row>
    <row r="84" spans="1:10" x14ac:dyDescent="0.2">
      <c r="A84" s="11">
        <v>38105</v>
      </c>
      <c r="B84">
        <v>44.31</v>
      </c>
      <c r="C84">
        <v>43.86</v>
      </c>
      <c r="D84">
        <v>44.15</v>
      </c>
      <c r="E84" s="3">
        <f t="shared" si="12"/>
        <v>44.64</v>
      </c>
      <c r="F84" s="3">
        <f t="shared" si="13"/>
        <v>43.86</v>
      </c>
      <c r="G84" s="5">
        <f t="shared" si="14"/>
        <v>-1</v>
      </c>
      <c r="H84" s="3">
        <f t="shared" si="15"/>
        <v>44.64</v>
      </c>
      <c r="I84" s="3">
        <f t="shared" si="16"/>
        <v>43.8</v>
      </c>
      <c r="J84" s="9" t="str">
        <f t="shared" si="17"/>
        <v xml:space="preserve"> </v>
      </c>
    </row>
    <row r="85" spans="1:10" x14ac:dyDescent="0.2">
      <c r="A85" s="11">
        <v>38106</v>
      </c>
      <c r="B85">
        <v>44.67</v>
      </c>
      <c r="C85">
        <v>44.09</v>
      </c>
      <c r="D85">
        <v>44.4</v>
      </c>
      <c r="E85" s="3">
        <f t="shared" si="12"/>
        <v>44.67</v>
      </c>
      <c r="F85" s="3">
        <f t="shared" si="13"/>
        <v>43.86</v>
      </c>
      <c r="G85" s="5">
        <f t="shared" si="14"/>
        <v>1</v>
      </c>
      <c r="H85" s="3">
        <f t="shared" si="15"/>
        <v>44.64</v>
      </c>
      <c r="I85" s="3">
        <f t="shared" si="16"/>
        <v>43.86</v>
      </c>
      <c r="J85" s="9" t="str">
        <f t="shared" si="17"/>
        <v>buy</v>
      </c>
    </row>
    <row r="86" spans="1:10" x14ac:dyDescent="0.2">
      <c r="A86" s="11">
        <v>38107</v>
      </c>
      <c r="B86">
        <v>44.63</v>
      </c>
      <c r="C86">
        <v>44.02</v>
      </c>
      <c r="D86">
        <v>44.02</v>
      </c>
      <c r="E86" s="3">
        <f t="shared" si="12"/>
        <v>44.67</v>
      </c>
      <c r="F86" s="3">
        <f t="shared" si="13"/>
        <v>44.02</v>
      </c>
      <c r="G86" s="5">
        <f t="shared" si="14"/>
        <v>-1</v>
      </c>
      <c r="H86" s="3">
        <f t="shared" si="15"/>
        <v>44.67</v>
      </c>
      <c r="I86" s="3">
        <f t="shared" si="16"/>
        <v>43.86</v>
      </c>
      <c r="J86" s="9" t="str">
        <f t="shared" si="17"/>
        <v xml:space="preserve"> </v>
      </c>
    </row>
    <row r="87" spans="1:10" x14ac:dyDescent="0.2">
      <c r="A87" s="11">
        <v>38110</v>
      </c>
      <c r="B87">
        <v>42.5</v>
      </c>
      <c r="C87">
        <v>41.17</v>
      </c>
      <c r="D87">
        <v>42.32</v>
      </c>
      <c r="E87" s="3">
        <f t="shared" si="12"/>
        <v>42.5</v>
      </c>
      <c r="F87" s="3">
        <f t="shared" si="13"/>
        <v>41.17</v>
      </c>
      <c r="G87" s="5">
        <f t="shared" si="14"/>
        <v>1</v>
      </c>
      <c r="H87" s="3">
        <f t="shared" si="15"/>
        <v>44.67</v>
      </c>
      <c r="I87" s="3">
        <f t="shared" si="16"/>
        <v>41.17</v>
      </c>
      <c r="J87" s="9" t="str">
        <f t="shared" si="17"/>
        <v>sell</v>
      </c>
    </row>
    <row r="88" spans="1:10" x14ac:dyDescent="0.2">
      <c r="A88" s="11">
        <v>38111</v>
      </c>
      <c r="B88">
        <v>42.32</v>
      </c>
      <c r="C88">
        <v>41.56</v>
      </c>
      <c r="D88">
        <v>41.78</v>
      </c>
      <c r="E88" s="3">
        <f t="shared" si="12"/>
        <v>42.5</v>
      </c>
      <c r="F88" s="3">
        <f t="shared" si="13"/>
        <v>41.56</v>
      </c>
      <c r="G88" s="5">
        <f t="shared" si="14"/>
        <v>-1</v>
      </c>
      <c r="H88" s="3">
        <f t="shared" si="15"/>
        <v>42.5</v>
      </c>
      <c r="I88" s="3">
        <f t="shared" si="16"/>
        <v>41.17</v>
      </c>
      <c r="J88" s="9" t="str">
        <f t="shared" si="17"/>
        <v xml:space="preserve"> </v>
      </c>
    </row>
    <row r="89" spans="1:10" x14ac:dyDescent="0.2">
      <c r="A89" s="11">
        <v>38112</v>
      </c>
      <c r="B89">
        <v>42.25</v>
      </c>
      <c r="C89">
        <v>41.5</v>
      </c>
      <c r="D89">
        <v>41.97</v>
      </c>
      <c r="E89" s="3">
        <f t="shared" si="12"/>
        <v>42.25</v>
      </c>
      <c r="F89" s="3">
        <f t="shared" si="13"/>
        <v>41.5</v>
      </c>
      <c r="G89" s="5">
        <f t="shared" si="14"/>
        <v>1</v>
      </c>
      <c r="H89" s="3">
        <f t="shared" si="15"/>
        <v>42.5</v>
      </c>
      <c r="I89" s="3">
        <f t="shared" si="16"/>
        <v>41.5</v>
      </c>
      <c r="J89" s="9" t="str">
        <f t="shared" si="17"/>
        <v xml:space="preserve"> </v>
      </c>
    </row>
    <row r="90" spans="1:10" x14ac:dyDescent="0.2">
      <c r="A90" s="11">
        <v>38113</v>
      </c>
      <c r="B90">
        <v>42.23</v>
      </c>
      <c r="C90">
        <v>41.8</v>
      </c>
      <c r="D90">
        <v>41.99</v>
      </c>
      <c r="E90" s="3">
        <f t="shared" si="12"/>
        <v>42.25</v>
      </c>
      <c r="F90" s="3">
        <f t="shared" si="13"/>
        <v>41.8</v>
      </c>
      <c r="G90" s="5">
        <f t="shared" si="14"/>
        <v>-1</v>
      </c>
      <c r="H90" s="3">
        <f t="shared" si="15"/>
        <v>42.25</v>
      </c>
      <c r="I90" s="3">
        <f t="shared" si="16"/>
        <v>41.5</v>
      </c>
      <c r="J90" s="9" t="str">
        <f t="shared" si="17"/>
        <v xml:space="preserve"> </v>
      </c>
    </row>
    <row r="91" spans="1:10" x14ac:dyDescent="0.2">
      <c r="A91" s="11">
        <v>38114</v>
      </c>
      <c r="B91">
        <v>42.38</v>
      </c>
      <c r="C91">
        <v>41.45</v>
      </c>
      <c r="D91">
        <v>41.5</v>
      </c>
      <c r="E91" s="3">
        <f t="shared" si="12"/>
        <v>42.38</v>
      </c>
      <c r="F91" s="3">
        <f t="shared" si="13"/>
        <v>41.45</v>
      </c>
      <c r="G91" s="5">
        <f t="shared" si="14"/>
        <v>1</v>
      </c>
      <c r="H91" s="3">
        <f t="shared" si="15"/>
        <v>42.25</v>
      </c>
      <c r="I91" s="3">
        <f t="shared" si="16"/>
        <v>41.45</v>
      </c>
      <c r="J91" s="9" t="str">
        <f t="shared" si="17"/>
        <v>buy</v>
      </c>
    </row>
    <row r="92" spans="1:10" x14ac:dyDescent="0.2">
      <c r="A92" s="11">
        <v>38117</v>
      </c>
      <c r="B92">
        <v>41.6</v>
      </c>
      <c r="C92">
        <v>40.56</v>
      </c>
      <c r="D92">
        <v>40.79</v>
      </c>
      <c r="E92" s="3">
        <f t="shared" si="12"/>
        <v>42.38</v>
      </c>
      <c r="F92" s="3">
        <f t="shared" si="13"/>
        <v>40.56</v>
      </c>
      <c r="G92" s="5">
        <f t="shared" si="14"/>
        <v>-1</v>
      </c>
      <c r="H92" s="3">
        <f t="shared" si="15"/>
        <v>42.38</v>
      </c>
      <c r="I92" s="3">
        <f t="shared" si="16"/>
        <v>41.45</v>
      </c>
      <c r="J92" s="9" t="str">
        <f t="shared" si="17"/>
        <v>sell</v>
      </c>
    </row>
    <row r="93" spans="1:10" x14ac:dyDescent="0.2">
      <c r="A93" s="11">
        <v>38118</v>
      </c>
      <c r="B93">
        <v>40.97</v>
      </c>
      <c r="C93">
        <v>40.33</v>
      </c>
      <c r="D93">
        <v>40.93</v>
      </c>
      <c r="E93" s="3">
        <f t="shared" si="12"/>
        <v>40.97</v>
      </c>
      <c r="F93" s="3">
        <f t="shared" si="13"/>
        <v>40.33</v>
      </c>
      <c r="G93" s="5">
        <f t="shared" si="14"/>
        <v>1</v>
      </c>
      <c r="H93" s="3">
        <f t="shared" si="15"/>
        <v>42.38</v>
      </c>
      <c r="I93" s="3">
        <f t="shared" si="16"/>
        <v>40.33</v>
      </c>
      <c r="J93" s="9" t="str">
        <f t="shared" si="17"/>
        <v>sell</v>
      </c>
    </row>
    <row r="94" spans="1:10" x14ac:dyDescent="0.2">
      <c r="A94" s="11">
        <v>38119</v>
      </c>
      <c r="B94">
        <v>41.45</v>
      </c>
      <c r="C94">
        <v>40.5</v>
      </c>
      <c r="D94">
        <v>41.22</v>
      </c>
      <c r="E94" s="3">
        <f t="shared" si="12"/>
        <v>41.45</v>
      </c>
      <c r="F94" s="3">
        <f t="shared" si="13"/>
        <v>40.5</v>
      </c>
      <c r="G94" s="5">
        <f t="shared" si="14"/>
        <v>-1</v>
      </c>
      <c r="H94" s="3">
        <f t="shared" si="15"/>
        <v>41.45</v>
      </c>
      <c r="I94" s="3">
        <f t="shared" si="16"/>
        <v>40.33</v>
      </c>
      <c r="J94" s="9" t="str">
        <f t="shared" si="17"/>
        <v xml:space="preserve"> </v>
      </c>
    </row>
    <row r="95" spans="1:10" x14ac:dyDescent="0.2">
      <c r="A95" s="11">
        <v>38120</v>
      </c>
      <c r="B95">
        <v>41.3</v>
      </c>
      <c r="C95">
        <v>40.74</v>
      </c>
      <c r="D95">
        <v>41</v>
      </c>
      <c r="E95" s="3">
        <f t="shared" si="12"/>
        <v>41.3</v>
      </c>
      <c r="F95" s="3">
        <f t="shared" si="13"/>
        <v>40.5</v>
      </c>
      <c r="G95" s="5">
        <f t="shared" si="14"/>
        <v>1</v>
      </c>
      <c r="H95" s="3">
        <f t="shared" si="15"/>
        <v>41.45</v>
      </c>
      <c r="I95" s="3">
        <f t="shared" si="16"/>
        <v>40.5</v>
      </c>
      <c r="J95" s="9" t="str">
        <f t="shared" si="17"/>
        <v xml:space="preserve"> </v>
      </c>
    </row>
    <row r="96" spans="1:10" x14ac:dyDescent="0.2">
      <c r="A96" s="11">
        <v>38121</v>
      </c>
      <c r="B96">
        <v>41.72</v>
      </c>
      <c r="C96">
        <v>40.89</v>
      </c>
      <c r="D96">
        <v>41.15</v>
      </c>
      <c r="E96" s="3">
        <f t="shared" si="12"/>
        <v>41.72</v>
      </c>
      <c r="F96" s="3">
        <f t="shared" si="13"/>
        <v>40.89</v>
      </c>
      <c r="G96" s="5">
        <f t="shared" si="14"/>
        <v>-1</v>
      </c>
      <c r="H96" s="3">
        <f t="shared" si="15"/>
        <v>41.72</v>
      </c>
      <c r="I96" s="3">
        <f t="shared" si="16"/>
        <v>40.5</v>
      </c>
      <c r="J96" s="9" t="str">
        <f t="shared" si="17"/>
        <v>buy</v>
      </c>
    </row>
    <row r="97" spans="1:10" x14ac:dyDescent="0.2">
      <c r="A97" s="11">
        <v>38124</v>
      </c>
      <c r="B97">
        <v>41.55</v>
      </c>
      <c r="C97">
        <v>40.770000000000003</v>
      </c>
      <c r="D97">
        <v>41.08</v>
      </c>
      <c r="E97" s="3">
        <f t="shared" si="12"/>
        <v>41.55</v>
      </c>
      <c r="F97" s="3">
        <f t="shared" si="13"/>
        <v>40.770000000000003</v>
      </c>
      <c r="G97" s="5">
        <f t="shared" si="14"/>
        <v>1</v>
      </c>
      <c r="H97" s="3">
        <f t="shared" si="15"/>
        <v>41.72</v>
      </c>
      <c r="I97" s="3">
        <f t="shared" si="16"/>
        <v>40.770000000000003</v>
      </c>
      <c r="J97" s="9" t="str">
        <f t="shared" si="17"/>
        <v xml:space="preserve"> </v>
      </c>
    </row>
    <row r="98" spans="1:10" x14ac:dyDescent="0.2">
      <c r="A98" s="11">
        <v>38125</v>
      </c>
      <c r="B98">
        <v>41.49</v>
      </c>
      <c r="C98">
        <v>40.909999999999997</v>
      </c>
      <c r="D98">
        <v>40.99</v>
      </c>
      <c r="E98" s="3">
        <f t="shared" si="12"/>
        <v>41.55</v>
      </c>
      <c r="F98" s="3">
        <f t="shared" si="13"/>
        <v>40.909999999999997</v>
      </c>
      <c r="G98" s="5">
        <f t="shared" si="14"/>
        <v>-1</v>
      </c>
      <c r="H98" s="3">
        <f t="shared" si="15"/>
        <v>41.55</v>
      </c>
      <c r="I98" s="3">
        <f t="shared" si="16"/>
        <v>40.770000000000003</v>
      </c>
      <c r="J98" s="9" t="str">
        <f t="shared" si="17"/>
        <v xml:space="preserve"> </v>
      </c>
    </row>
    <row r="99" spans="1:10" x14ac:dyDescent="0.2">
      <c r="A99" s="11">
        <v>38126</v>
      </c>
      <c r="B99">
        <v>41.5</v>
      </c>
      <c r="C99">
        <v>40.76</v>
      </c>
      <c r="D99">
        <v>40.83</v>
      </c>
      <c r="E99" s="3">
        <f t="shared" si="12"/>
        <v>41.5</v>
      </c>
      <c r="F99" s="3">
        <f t="shared" si="13"/>
        <v>40.76</v>
      </c>
      <c r="G99" s="5">
        <f t="shared" si="14"/>
        <v>1</v>
      </c>
      <c r="H99" s="3">
        <f t="shared" si="15"/>
        <v>41.55</v>
      </c>
      <c r="I99" s="3">
        <f t="shared" si="16"/>
        <v>40.76</v>
      </c>
      <c r="J99" s="9" t="str">
        <f t="shared" si="17"/>
        <v>sell</v>
      </c>
    </row>
    <row r="100" spans="1:10" x14ac:dyDescent="0.2">
      <c r="A100" s="11">
        <v>38127</v>
      </c>
      <c r="B100">
        <v>40.729999999999997</v>
      </c>
      <c r="C100">
        <v>40.19</v>
      </c>
      <c r="D100">
        <v>40.26</v>
      </c>
      <c r="E100" s="3">
        <f t="shared" si="12"/>
        <v>41.5</v>
      </c>
      <c r="F100" s="3">
        <f t="shared" si="13"/>
        <v>40.19</v>
      </c>
      <c r="G100" s="5">
        <f t="shared" si="14"/>
        <v>-1</v>
      </c>
      <c r="H100" s="3">
        <f t="shared" si="15"/>
        <v>41.5</v>
      </c>
      <c r="I100" s="3">
        <f t="shared" si="16"/>
        <v>40.76</v>
      </c>
      <c r="J100" s="9" t="str">
        <f t="shared" si="17"/>
        <v>sell</v>
      </c>
    </row>
    <row r="101" spans="1:10" x14ac:dyDescent="0.2">
      <c r="A101" s="11">
        <v>38128</v>
      </c>
      <c r="B101">
        <v>40.43</v>
      </c>
      <c r="C101">
        <v>39.89</v>
      </c>
      <c r="D101">
        <v>39.950000000000003</v>
      </c>
      <c r="E101" s="3">
        <f t="shared" si="12"/>
        <v>40.43</v>
      </c>
      <c r="F101" s="3">
        <f t="shared" si="13"/>
        <v>39.89</v>
      </c>
      <c r="G101" s="5">
        <f t="shared" si="14"/>
        <v>1</v>
      </c>
      <c r="H101" s="3">
        <f t="shared" si="15"/>
        <v>41.5</v>
      </c>
      <c r="I101" s="3">
        <f t="shared" si="16"/>
        <v>39.89</v>
      </c>
      <c r="J101" s="9" t="str">
        <f t="shared" si="17"/>
        <v>sell</v>
      </c>
    </row>
    <row r="102" spans="1:10" x14ac:dyDescent="0.2">
      <c r="A102" s="11">
        <v>38131</v>
      </c>
      <c r="B102">
        <v>40.21</v>
      </c>
      <c r="C102">
        <v>39.54</v>
      </c>
      <c r="D102">
        <v>39.549999999999997</v>
      </c>
      <c r="E102" s="3">
        <f t="shared" si="12"/>
        <v>40.43</v>
      </c>
      <c r="F102" s="3">
        <f t="shared" si="13"/>
        <v>39.54</v>
      </c>
      <c r="G102" s="5">
        <f t="shared" si="14"/>
        <v>-1</v>
      </c>
      <c r="H102" s="3">
        <f t="shared" si="15"/>
        <v>40.43</v>
      </c>
      <c r="I102" s="3">
        <f t="shared" si="16"/>
        <v>39.89</v>
      </c>
      <c r="J102" s="9" t="str">
        <f t="shared" si="17"/>
        <v>sell</v>
      </c>
    </row>
    <row r="103" spans="1:10" x14ac:dyDescent="0.2">
      <c r="A103" s="11">
        <v>38132</v>
      </c>
      <c r="B103">
        <v>40.65</v>
      </c>
      <c r="C103">
        <v>39.43</v>
      </c>
      <c r="D103">
        <v>40.619999999999997</v>
      </c>
      <c r="E103" s="3">
        <f t="shared" si="12"/>
        <v>40.65</v>
      </c>
      <c r="F103" s="3">
        <f t="shared" si="13"/>
        <v>39.43</v>
      </c>
      <c r="G103" s="5">
        <f t="shared" si="14"/>
        <v>1</v>
      </c>
      <c r="H103" s="3">
        <f t="shared" si="15"/>
        <v>40.43</v>
      </c>
      <c r="I103" s="3">
        <f t="shared" si="16"/>
        <v>39.43</v>
      </c>
      <c r="J103" s="9" t="str">
        <f t="shared" si="17"/>
        <v>buy</v>
      </c>
    </row>
    <row r="104" spans="1:10" x14ac:dyDescent="0.2">
      <c r="A104" s="11">
        <v>38133</v>
      </c>
      <c r="B104">
        <v>41.14</v>
      </c>
      <c r="C104">
        <v>40.4</v>
      </c>
      <c r="D104">
        <v>41.04</v>
      </c>
      <c r="E104" s="3">
        <f t="shared" si="12"/>
        <v>41.14</v>
      </c>
      <c r="F104" s="3">
        <f t="shared" si="13"/>
        <v>40.4</v>
      </c>
      <c r="G104" s="5">
        <f t="shared" si="14"/>
        <v>-1</v>
      </c>
      <c r="H104" s="3">
        <f t="shared" si="15"/>
        <v>41.14</v>
      </c>
      <c r="I104" s="3">
        <f t="shared" si="16"/>
        <v>39.43</v>
      </c>
      <c r="J104" s="9" t="str">
        <f t="shared" si="17"/>
        <v>buy</v>
      </c>
    </row>
    <row r="105" spans="1:10" x14ac:dyDescent="0.2">
      <c r="A105" s="11">
        <v>38134</v>
      </c>
      <c r="B105">
        <v>41.63</v>
      </c>
      <c r="C105">
        <v>41.05</v>
      </c>
      <c r="D105">
        <v>41.55</v>
      </c>
      <c r="E105" s="3">
        <f t="shared" si="12"/>
        <v>41.63</v>
      </c>
      <c r="F105" s="3">
        <f t="shared" si="13"/>
        <v>40.4</v>
      </c>
      <c r="G105" s="5">
        <f t="shared" si="14"/>
        <v>1</v>
      </c>
      <c r="H105" s="3">
        <f t="shared" si="15"/>
        <v>41.14</v>
      </c>
      <c r="I105" s="3">
        <f t="shared" si="16"/>
        <v>40.4</v>
      </c>
      <c r="J105" s="9" t="str">
        <f t="shared" si="17"/>
        <v>buy</v>
      </c>
    </row>
    <row r="106" spans="1:10" x14ac:dyDescent="0.2">
      <c r="A106" s="11">
        <v>38135</v>
      </c>
      <c r="B106">
        <v>41.71</v>
      </c>
      <c r="C106">
        <v>40.799999999999997</v>
      </c>
      <c r="D106">
        <v>41.21</v>
      </c>
      <c r="E106" s="3">
        <f t="shared" si="12"/>
        <v>41.71</v>
      </c>
      <c r="F106" s="3">
        <f t="shared" si="13"/>
        <v>40.799999999999997</v>
      </c>
      <c r="G106" s="5">
        <f t="shared" si="14"/>
        <v>-1</v>
      </c>
      <c r="H106" s="3">
        <f t="shared" si="15"/>
        <v>41.71</v>
      </c>
      <c r="I106" s="3">
        <f t="shared" si="16"/>
        <v>40.4</v>
      </c>
      <c r="J106" s="9" t="str">
        <f t="shared" si="17"/>
        <v>buy</v>
      </c>
    </row>
    <row r="107" spans="1:10" x14ac:dyDescent="0.2">
      <c r="A107" s="11">
        <v>38139</v>
      </c>
      <c r="B107">
        <v>41.2</v>
      </c>
      <c r="C107">
        <v>40.799999999999997</v>
      </c>
      <c r="D107">
        <v>41.01</v>
      </c>
      <c r="E107" s="3">
        <f t="shared" si="12"/>
        <v>41.2</v>
      </c>
      <c r="F107" s="3">
        <f t="shared" si="13"/>
        <v>40.799999999999997</v>
      </c>
      <c r="G107" s="5">
        <f t="shared" si="14"/>
        <v>-1</v>
      </c>
      <c r="H107" s="3">
        <f t="shared" si="15"/>
        <v>41.71</v>
      </c>
      <c r="I107" s="3">
        <f t="shared" si="16"/>
        <v>40.4</v>
      </c>
      <c r="J107" s="9" t="str">
        <f t="shared" si="17"/>
        <v xml:space="preserve"> </v>
      </c>
    </row>
    <row r="108" spans="1:10" x14ac:dyDescent="0.2">
      <c r="A108" s="11">
        <v>38140</v>
      </c>
      <c r="B108">
        <v>41.26</v>
      </c>
      <c r="C108">
        <v>40.770000000000003</v>
      </c>
      <c r="D108">
        <v>41.2</v>
      </c>
      <c r="E108" s="3">
        <f t="shared" si="12"/>
        <v>41.26</v>
      </c>
      <c r="F108" s="3">
        <f t="shared" si="13"/>
        <v>40.770000000000003</v>
      </c>
      <c r="G108" s="5">
        <f t="shared" si="14"/>
        <v>1</v>
      </c>
      <c r="H108" s="3">
        <f t="shared" si="15"/>
        <v>41.71</v>
      </c>
      <c r="I108" s="3">
        <f t="shared" si="16"/>
        <v>40.770000000000003</v>
      </c>
      <c r="J108" s="9" t="str">
        <f t="shared" si="17"/>
        <v xml:space="preserve"> </v>
      </c>
    </row>
    <row r="109" spans="1:10" x14ac:dyDescent="0.2">
      <c r="A109" s="11">
        <v>38141</v>
      </c>
      <c r="B109">
        <v>41.44</v>
      </c>
      <c r="C109">
        <v>40.799999999999997</v>
      </c>
      <c r="D109">
        <v>41.15</v>
      </c>
      <c r="E109" s="3">
        <f t="shared" si="12"/>
        <v>41.44</v>
      </c>
      <c r="F109" s="3">
        <f t="shared" si="13"/>
        <v>40.799999999999997</v>
      </c>
      <c r="G109" s="5">
        <f t="shared" si="14"/>
        <v>-1</v>
      </c>
      <c r="H109" s="3">
        <f t="shared" si="15"/>
        <v>41.44</v>
      </c>
      <c r="I109" s="3">
        <f t="shared" si="16"/>
        <v>40.770000000000003</v>
      </c>
      <c r="J109" s="9" t="str">
        <f t="shared" si="17"/>
        <v xml:space="preserve"> </v>
      </c>
    </row>
    <row r="110" spans="1:10" x14ac:dyDescent="0.2">
      <c r="A110" s="11">
        <v>38142</v>
      </c>
      <c r="B110">
        <v>41.82</v>
      </c>
      <c r="C110">
        <v>41.19</v>
      </c>
      <c r="D110">
        <v>41.74</v>
      </c>
      <c r="E110" s="3">
        <f t="shared" si="12"/>
        <v>41.82</v>
      </c>
      <c r="F110" s="3">
        <f t="shared" si="13"/>
        <v>40.799999999999997</v>
      </c>
      <c r="G110" s="5">
        <f t="shared" si="14"/>
        <v>1</v>
      </c>
      <c r="H110" s="3">
        <f t="shared" si="15"/>
        <v>41.44</v>
      </c>
      <c r="I110" s="3">
        <f t="shared" si="16"/>
        <v>40.799999999999997</v>
      </c>
      <c r="J110" s="9" t="str">
        <f t="shared" si="17"/>
        <v>buy</v>
      </c>
    </row>
    <row r="111" spans="1:10" x14ac:dyDescent="0.2">
      <c r="A111" s="11">
        <v>38145</v>
      </c>
      <c r="B111">
        <v>42.32</v>
      </c>
      <c r="C111">
        <v>41.95</v>
      </c>
      <c r="D111">
        <v>42.31</v>
      </c>
      <c r="E111" s="3">
        <f t="shared" si="12"/>
        <v>42.32</v>
      </c>
      <c r="F111" s="3">
        <f t="shared" si="13"/>
        <v>41.95</v>
      </c>
      <c r="G111" s="5">
        <f t="shared" si="14"/>
        <v>1</v>
      </c>
      <c r="H111" s="3">
        <f t="shared" si="15"/>
        <v>41.44</v>
      </c>
      <c r="I111" s="3">
        <f t="shared" si="16"/>
        <v>40.799999999999997</v>
      </c>
      <c r="J111" s="9" t="str">
        <f t="shared" si="17"/>
        <v>buy</v>
      </c>
    </row>
    <row r="112" spans="1:10" x14ac:dyDescent="0.2">
      <c r="A112" s="11">
        <v>38146</v>
      </c>
      <c r="B112">
        <v>42.75</v>
      </c>
      <c r="C112">
        <v>42.13</v>
      </c>
      <c r="D112">
        <v>42.7</v>
      </c>
      <c r="E112" s="3">
        <f t="shared" si="12"/>
        <v>42.75</v>
      </c>
      <c r="F112" s="3">
        <f t="shared" si="13"/>
        <v>42.13</v>
      </c>
      <c r="G112" s="5">
        <f t="shared" si="14"/>
        <v>-1</v>
      </c>
      <c r="H112" s="3">
        <f t="shared" si="15"/>
        <v>42.75</v>
      </c>
      <c r="I112" s="3">
        <f t="shared" si="16"/>
        <v>40.799999999999997</v>
      </c>
      <c r="J112" s="9" t="str">
        <f t="shared" si="17"/>
        <v>buy</v>
      </c>
    </row>
    <row r="113" spans="1:10" x14ac:dyDescent="0.2">
      <c r="A113" s="11">
        <v>38147</v>
      </c>
      <c r="B113">
        <v>42.79</v>
      </c>
      <c r="C113">
        <v>42.32</v>
      </c>
      <c r="D113">
        <v>42.57</v>
      </c>
      <c r="E113" s="3">
        <f t="shared" si="12"/>
        <v>42.79</v>
      </c>
      <c r="F113" s="3">
        <f t="shared" si="13"/>
        <v>42.13</v>
      </c>
      <c r="G113" s="5">
        <f t="shared" si="14"/>
        <v>1</v>
      </c>
      <c r="H113" s="3">
        <f t="shared" si="15"/>
        <v>42.75</v>
      </c>
      <c r="I113" s="3">
        <f t="shared" si="16"/>
        <v>42.13</v>
      </c>
      <c r="J113" s="9" t="str">
        <f t="shared" si="17"/>
        <v>buy</v>
      </c>
    </row>
    <row r="114" spans="1:10" x14ac:dyDescent="0.2">
      <c r="A114" s="11">
        <v>38148</v>
      </c>
      <c r="B114">
        <v>42.87</v>
      </c>
      <c r="C114">
        <v>42.41</v>
      </c>
      <c r="D114">
        <v>42.7</v>
      </c>
      <c r="E114" s="3">
        <f t="shared" si="12"/>
        <v>42.87</v>
      </c>
      <c r="F114" s="3">
        <f t="shared" si="13"/>
        <v>42.41</v>
      </c>
      <c r="G114" s="5">
        <f t="shared" si="14"/>
        <v>-1</v>
      </c>
      <c r="H114" s="3">
        <f t="shared" si="15"/>
        <v>42.87</v>
      </c>
      <c r="I114" s="3">
        <f t="shared" si="16"/>
        <v>42.13</v>
      </c>
      <c r="J114" s="9" t="str">
        <f t="shared" si="17"/>
        <v>buy</v>
      </c>
    </row>
    <row r="115" spans="1:10" x14ac:dyDescent="0.2">
      <c r="A115" s="11">
        <v>38152</v>
      </c>
      <c r="B115">
        <v>42.85</v>
      </c>
      <c r="C115">
        <v>42.28</v>
      </c>
      <c r="D115">
        <v>42.59</v>
      </c>
      <c r="E115" s="3">
        <f t="shared" si="12"/>
        <v>42.85</v>
      </c>
      <c r="F115" s="3">
        <f t="shared" si="13"/>
        <v>42.28</v>
      </c>
      <c r="G115" s="5">
        <f t="shared" si="14"/>
        <v>1</v>
      </c>
      <c r="H115" s="3">
        <f t="shared" si="15"/>
        <v>42.87</v>
      </c>
      <c r="I115" s="3">
        <f t="shared" si="16"/>
        <v>42.28</v>
      </c>
      <c r="J115" s="9" t="str">
        <f t="shared" si="17"/>
        <v xml:space="preserve"> </v>
      </c>
    </row>
    <row r="116" spans="1:10" x14ac:dyDescent="0.2">
      <c r="A116" s="11">
        <v>38153</v>
      </c>
      <c r="B116">
        <v>43.19</v>
      </c>
      <c r="C116">
        <v>42.56</v>
      </c>
      <c r="D116">
        <v>43</v>
      </c>
      <c r="E116" s="3">
        <f t="shared" si="12"/>
        <v>43.19</v>
      </c>
      <c r="F116" s="3">
        <f t="shared" si="13"/>
        <v>42.56</v>
      </c>
      <c r="G116" s="5">
        <f t="shared" si="14"/>
        <v>-1</v>
      </c>
      <c r="H116" s="3">
        <f t="shared" si="15"/>
        <v>43.19</v>
      </c>
      <c r="I116" s="3">
        <f t="shared" si="16"/>
        <v>42.28</v>
      </c>
      <c r="J116" s="9" t="str">
        <f t="shared" si="17"/>
        <v>buy</v>
      </c>
    </row>
    <row r="117" spans="1:10" x14ac:dyDescent="0.2">
      <c r="A117" s="11">
        <v>38154</v>
      </c>
      <c r="B117">
        <v>42.97</v>
      </c>
      <c r="C117">
        <v>42.75</v>
      </c>
      <c r="D117">
        <v>42.84</v>
      </c>
      <c r="E117" s="3">
        <f t="shared" si="12"/>
        <v>42.97</v>
      </c>
      <c r="F117" s="3">
        <f t="shared" si="13"/>
        <v>42.56</v>
      </c>
      <c r="G117" s="5">
        <f t="shared" si="14"/>
        <v>-1</v>
      </c>
      <c r="H117" s="3">
        <f t="shared" si="15"/>
        <v>43.19</v>
      </c>
      <c r="I117" s="3">
        <f t="shared" si="16"/>
        <v>42.28</v>
      </c>
      <c r="J117" s="9" t="str">
        <f t="shared" si="17"/>
        <v xml:space="preserve"> </v>
      </c>
    </row>
    <row r="118" spans="1:10" x14ac:dyDescent="0.2">
      <c r="A118" s="11">
        <v>38155</v>
      </c>
      <c r="B118">
        <v>43.24</v>
      </c>
      <c r="C118">
        <v>42.59</v>
      </c>
      <c r="D118">
        <v>43.18</v>
      </c>
      <c r="E118" s="3">
        <f t="shared" si="12"/>
        <v>43.24</v>
      </c>
      <c r="F118" s="3">
        <f t="shared" si="13"/>
        <v>42.56</v>
      </c>
      <c r="G118" s="5">
        <f t="shared" si="14"/>
        <v>1</v>
      </c>
      <c r="H118" s="3">
        <f t="shared" si="15"/>
        <v>43.19</v>
      </c>
      <c r="I118" s="3">
        <f t="shared" si="16"/>
        <v>42.56</v>
      </c>
      <c r="J118" s="9" t="str">
        <f t="shared" si="17"/>
        <v>buy</v>
      </c>
    </row>
    <row r="119" spans="1:10" x14ac:dyDescent="0.2">
      <c r="A119" s="11">
        <v>38156</v>
      </c>
      <c r="B119">
        <v>43.26</v>
      </c>
      <c r="C119">
        <v>42.78</v>
      </c>
      <c r="D119">
        <v>43</v>
      </c>
      <c r="E119" s="3">
        <f t="shared" si="12"/>
        <v>43.26</v>
      </c>
      <c r="F119" s="3">
        <f t="shared" si="13"/>
        <v>42.78</v>
      </c>
      <c r="G119" s="5">
        <f t="shared" si="14"/>
        <v>-1</v>
      </c>
      <c r="H119" s="3">
        <f t="shared" si="15"/>
        <v>43.26</v>
      </c>
      <c r="I119" s="3">
        <f t="shared" si="16"/>
        <v>42.56</v>
      </c>
      <c r="J119" s="9" t="str">
        <f t="shared" si="17"/>
        <v>buy</v>
      </c>
    </row>
    <row r="120" spans="1:10" x14ac:dyDescent="0.2">
      <c r="A120" s="11">
        <v>38159</v>
      </c>
      <c r="B120">
        <v>43.01</v>
      </c>
      <c r="C120">
        <v>42.55</v>
      </c>
      <c r="D120">
        <v>42.56</v>
      </c>
      <c r="E120" s="3">
        <f t="shared" si="12"/>
        <v>43.01</v>
      </c>
      <c r="F120" s="3">
        <f t="shared" si="13"/>
        <v>42.55</v>
      </c>
      <c r="G120" s="5">
        <f t="shared" si="14"/>
        <v>1</v>
      </c>
      <c r="H120" s="3">
        <f t="shared" si="15"/>
        <v>43.26</v>
      </c>
      <c r="I120" s="3">
        <f t="shared" si="16"/>
        <v>42.55</v>
      </c>
      <c r="J120" s="9" t="str">
        <f t="shared" si="17"/>
        <v>sell</v>
      </c>
    </row>
    <row r="121" spans="1:10" x14ac:dyDescent="0.2">
      <c r="A121" s="11">
        <v>38160</v>
      </c>
      <c r="B121">
        <v>42.85</v>
      </c>
      <c r="C121">
        <v>41.57</v>
      </c>
      <c r="D121">
        <v>42.02</v>
      </c>
      <c r="E121" s="3">
        <f t="shared" si="12"/>
        <v>43.01</v>
      </c>
      <c r="F121" s="3">
        <f t="shared" si="13"/>
        <v>41.57</v>
      </c>
      <c r="G121" s="5">
        <f t="shared" si="14"/>
        <v>-1</v>
      </c>
      <c r="H121" s="3">
        <f t="shared" si="15"/>
        <v>43.01</v>
      </c>
      <c r="I121" s="3">
        <f t="shared" si="16"/>
        <v>42.55</v>
      </c>
      <c r="J121" s="9" t="str">
        <f t="shared" si="17"/>
        <v>sell</v>
      </c>
    </row>
    <row r="122" spans="1:10" x14ac:dyDescent="0.2">
      <c r="A122" s="11">
        <v>38161</v>
      </c>
      <c r="B122">
        <v>42.1</v>
      </c>
      <c r="C122">
        <v>41.69</v>
      </c>
      <c r="D122">
        <v>41.95</v>
      </c>
      <c r="E122" s="3">
        <f t="shared" si="12"/>
        <v>42.1</v>
      </c>
      <c r="F122" s="3">
        <f t="shared" si="13"/>
        <v>41.57</v>
      </c>
      <c r="G122" s="5">
        <f t="shared" si="14"/>
        <v>1</v>
      </c>
      <c r="H122" s="3">
        <f t="shared" si="15"/>
        <v>43.01</v>
      </c>
      <c r="I122" s="3">
        <f t="shared" si="16"/>
        <v>41.57</v>
      </c>
      <c r="J122" s="9" t="str">
        <f t="shared" si="17"/>
        <v>sell</v>
      </c>
    </row>
    <row r="123" spans="1:10" x14ac:dyDescent="0.2">
      <c r="A123" s="11">
        <v>38162</v>
      </c>
      <c r="B123">
        <v>41.95</v>
      </c>
      <c r="C123">
        <v>41</v>
      </c>
      <c r="D123">
        <v>41.91</v>
      </c>
      <c r="E123" s="3">
        <f t="shared" si="12"/>
        <v>42.1</v>
      </c>
      <c r="F123" s="3">
        <f t="shared" si="13"/>
        <v>41</v>
      </c>
      <c r="G123" s="5">
        <f t="shared" si="14"/>
        <v>-1</v>
      </c>
      <c r="H123" s="3">
        <f t="shared" si="15"/>
        <v>42.1</v>
      </c>
      <c r="I123" s="3">
        <f t="shared" si="16"/>
        <v>41.57</v>
      </c>
      <c r="J123" s="9" t="str">
        <f t="shared" si="17"/>
        <v>sell</v>
      </c>
    </row>
    <row r="124" spans="1:10" x14ac:dyDescent="0.2">
      <c r="A124" s="11">
        <v>38163</v>
      </c>
      <c r="B124">
        <v>41.95</v>
      </c>
      <c r="C124">
        <v>40.51</v>
      </c>
      <c r="D124">
        <v>40.56</v>
      </c>
      <c r="E124" s="3">
        <f t="shared" si="12"/>
        <v>41.95</v>
      </c>
      <c r="F124" s="3">
        <f t="shared" si="13"/>
        <v>40.51</v>
      </c>
      <c r="G124" s="5">
        <f t="shared" si="14"/>
        <v>1</v>
      </c>
      <c r="H124" s="3">
        <f t="shared" si="15"/>
        <v>42.1</v>
      </c>
      <c r="I124" s="3">
        <f t="shared" si="16"/>
        <v>40.51</v>
      </c>
      <c r="J124" s="9" t="str">
        <f t="shared" si="17"/>
        <v>sell</v>
      </c>
    </row>
    <row r="125" spans="1:10" x14ac:dyDescent="0.2">
      <c r="A125" s="11">
        <v>38166</v>
      </c>
      <c r="B125">
        <v>41.15</v>
      </c>
      <c r="C125">
        <v>40.6</v>
      </c>
      <c r="D125">
        <v>40.78</v>
      </c>
      <c r="E125" s="3">
        <f t="shared" si="12"/>
        <v>41.95</v>
      </c>
      <c r="F125" s="3">
        <f t="shared" si="13"/>
        <v>40.6</v>
      </c>
      <c r="G125" s="5">
        <f t="shared" si="14"/>
        <v>-1</v>
      </c>
      <c r="H125" s="3">
        <f t="shared" si="15"/>
        <v>41.95</v>
      </c>
      <c r="I125" s="3">
        <f t="shared" si="16"/>
        <v>40.51</v>
      </c>
      <c r="J125" s="9" t="str">
        <f t="shared" si="17"/>
        <v xml:space="preserve"> </v>
      </c>
    </row>
    <row r="126" spans="1:10" x14ac:dyDescent="0.2">
      <c r="A126" s="11">
        <v>38167</v>
      </c>
      <c r="B126">
        <v>41.47</v>
      </c>
      <c r="C126">
        <v>40.71</v>
      </c>
      <c r="D126">
        <v>41.3</v>
      </c>
      <c r="E126" s="3">
        <f t="shared" si="12"/>
        <v>41.47</v>
      </c>
      <c r="F126" s="3">
        <f t="shared" si="13"/>
        <v>40.6</v>
      </c>
      <c r="G126" s="5">
        <f t="shared" si="14"/>
        <v>1</v>
      </c>
      <c r="H126" s="3">
        <f t="shared" si="15"/>
        <v>41.95</v>
      </c>
      <c r="I126" s="3">
        <f t="shared" si="16"/>
        <v>40.6</v>
      </c>
      <c r="J126" s="9" t="str">
        <f t="shared" si="17"/>
        <v xml:space="preserve"> </v>
      </c>
    </row>
    <row r="127" spans="1:10" x14ac:dyDescent="0.2">
      <c r="A127" s="11">
        <v>38168</v>
      </c>
      <c r="B127">
        <v>41.3</v>
      </c>
      <c r="C127">
        <v>40.409999999999997</v>
      </c>
      <c r="D127">
        <v>40.76</v>
      </c>
      <c r="E127" s="3">
        <f t="shared" si="12"/>
        <v>41.47</v>
      </c>
      <c r="F127" s="3">
        <f t="shared" si="13"/>
        <v>40.409999999999997</v>
      </c>
      <c r="G127" s="5">
        <f t="shared" si="14"/>
        <v>-1</v>
      </c>
      <c r="H127" s="3">
        <f t="shared" si="15"/>
        <v>41.47</v>
      </c>
      <c r="I127" s="3">
        <f t="shared" si="16"/>
        <v>40.6</v>
      </c>
      <c r="J127" s="9" t="str">
        <f t="shared" si="17"/>
        <v>sell</v>
      </c>
    </row>
    <row r="128" spans="1:10" x14ac:dyDescent="0.2">
      <c r="A128" s="11">
        <v>38169</v>
      </c>
      <c r="B128">
        <v>41.15</v>
      </c>
      <c r="C128">
        <v>40.21</v>
      </c>
      <c r="D128">
        <v>40.72</v>
      </c>
      <c r="E128" s="3">
        <f t="shared" si="12"/>
        <v>41.15</v>
      </c>
      <c r="F128" s="3">
        <f t="shared" si="13"/>
        <v>40.21</v>
      </c>
      <c r="G128" s="5">
        <f t="shared" si="14"/>
        <v>1</v>
      </c>
      <c r="H128" s="3">
        <f t="shared" si="15"/>
        <v>41.47</v>
      </c>
      <c r="I128" s="3">
        <f t="shared" si="16"/>
        <v>40.21</v>
      </c>
      <c r="J128" s="9" t="str">
        <f t="shared" si="17"/>
        <v>sell</v>
      </c>
    </row>
    <row r="129" spans="1:10" x14ac:dyDescent="0.2">
      <c r="A129" s="11">
        <v>38170</v>
      </c>
      <c r="B129">
        <v>40.909999999999997</v>
      </c>
      <c r="C129">
        <v>40.42</v>
      </c>
      <c r="D129">
        <v>40.590000000000003</v>
      </c>
      <c r="E129" s="3">
        <f t="shared" si="12"/>
        <v>41.15</v>
      </c>
      <c r="F129" s="3">
        <f t="shared" si="13"/>
        <v>40.42</v>
      </c>
      <c r="G129" s="5">
        <f t="shared" si="14"/>
        <v>-1</v>
      </c>
      <c r="H129" s="3">
        <f t="shared" si="15"/>
        <v>41.15</v>
      </c>
      <c r="I129" s="3">
        <f t="shared" si="16"/>
        <v>40.21</v>
      </c>
      <c r="J129" s="9" t="str">
        <f t="shared" si="17"/>
        <v xml:space="preserve"> </v>
      </c>
    </row>
    <row r="130" spans="1:10" x14ac:dyDescent="0.2">
      <c r="A130" s="11">
        <v>38174</v>
      </c>
      <c r="B130">
        <v>40.42</v>
      </c>
      <c r="C130">
        <v>39.79</v>
      </c>
      <c r="D130">
        <v>39.79</v>
      </c>
      <c r="E130" s="3">
        <f t="shared" si="12"/>
        <v>40.42</v>
      </c>
      <c r="F130" s="3">
        <f t="shared" si="13"/>
        <v>39.79</v>
      </c>
      <c r="G130" s="5">
        <f t="shared" si="14"/>
        <v>1</v>
      </c>
      <c r="H130" s="3">
        <f t="shared" si="15"/>
        <v>41.15</v>
      </c>
      <c r="I130" s="3">
        <f t="shared" si="16"/>
        <v>39.79</v>
      </c>
      <c r="J130" s="9" t="str">
        <f t="shared" si="17"/>
        <v>sell</v>
      </c>
    </row>
    <row r="131" spans="1:10" x14ac:dyDescent="0.2">
      <c r="A131" s="11">
        <v>38175</v>
      </c>
      <c r="B131">
        <v>40.1</v>
      </c>
      <c r="C131">
        <v>39.35</v>
      </c>
      <c r="D131">
        <v>39.58</v>
      </c>
      <c r="E131" s="3">
        <f t="shared" si="12"/>
        <v>40.42</v>
      </c>
      <c r="F131" s="3">
        <f t="shared" si="13"/>
        <v>39.35</v>
      </c>
      <c r="G131" s="5">
        <f t="shared" si="14"/>
        <v>-1</v>
      </c>
      <c r="H131" s="3">
        <f t="shared" si="15"/>
        <v>40.42</v>
      </c>
      <c r="I131" s="3">
        <f t="shared" si="16"/>
        <v>39.79</v>
      </c>
      <c r="J131" s="9" t="str">
        <f t="shared" si="17"/>
        <v>sell</v>
      </c>
    </row>
    <row r="132" spans="1:10" x14ac:dyDescent="0.2">
      <c r="A132" s="11">
        <v>38176</v>
      </c>
      <c r="B132">
        <v>40.630000000000003</v>
      </c>
      <c r="C132">
        <v>39.53</v>
      </c>
      <c r="D132">
        <v>40.28</v>
      </c>
      <c r="E132" s="3">
        <f t="shared" si="12"/>
        <v>40.630000000000003</v>
      </c>
      <c r="F132" s="3">
        <f t="shared" si="13"/>
        <v>39.35</v>
      </c>
      <c r="G132" s="5">
        <f t="shared" si="14"/>
        <v>1</v>
      </c>
      <c r="H132" s="3">
        <f t="shared" si="15"/>
        <v>40.42</v>
      </c>
      <c r="I132" s="3">
        <f t="shared" si="16"/>
        <v>39.35</v>
      </c>
      <c r="J132" s="9" t="str">
        <f t="shared" si="17"/>
        <v>buy</v>
      </c>
    </row>
    <row r="133" spans="1:10" x14ac:dyDescent="0.2">
      <c r="A133" s="11">
        <v>38177</v>
      </c>
      <c r="B133">
        <v>40.9</v>
      </c>
      <c r="C133">
        <v>39.799999999999997</v>
      </c>
      <c r="D133">
        <v>39.9</v>
      </c>
      <c r="E133" s="3">
        <f t="shared" si="12"/>
        <v>40.9</v>
      </c>
      <c r="F133" s="3">
        <f t="shared" si="13"/>
        <v>39.799999999999997</v>
      </c>
      <c r="G133" s="5">
        <f t="shared" si="14"/>
        <v>-1</v>
      </c>
      <c r="H133" s="3">
        <f t="shared" si="15"/>
        <v>40.9</v>
      </c>
      <c r="I133" s="3">
        <f t="shared" si="16"/>
        <v>39.35</v>
      </c>
      <c r="J133" s="9" t="str">
        <f t="shared" si="17"/>
        <v>buy</v>
      </c>
    </row>
    <row r="134" spans="1:10" x14ac:dyDescent="0.2">
      <c r="A134" s="11">
        <v>38180</v>
      </c>
      <c r="B134">
        <v>40.69</v>
      </c>
      <c r="C134">
        <v>39.81</v>
      </c>
      <c r="D134">
        <v>40.4</v>
      </c>
      <c r="E134" s="3">
        <f t="shared" si="12"/>
        <v>40.69</v>
      </c>
      <c r="F134" s="3">
        <f t="shared" si="13"/>
        <v>39.799999999999997</v>
      </c>
      <c r="G134" s="5">
        <f t="shared" si="14"/>
        <v>1</v>
      </c>
      <c r="H134" s="3">
        <f t="shared" si="15"/>
        <v>40.9</v>
      </c>
      <c r="I134" s="3">
        <f t="shared" si="16"/>
        <v>39.799999999999997</v>
      </c>
      <c r="J134" s="9" t="str">
        <f t="shared" si="17"/>
        <v xml:space="preserve"> </v>
      </c>
    </row>
    <row r="135" spans="1:10" x14ac:dyDescent="0.2">
      <c r="A135" s="11">
        <v>38181</v>
      </c>
      <c r="B135">
        <v>40.36</v>
      </c>
      <c r="C135">
        <v>40</v>
      </c>
      <c r="D135">
        <v>40.28</v>
      </c>
      <c r="E135" s="3">
        <f t="shared" si="12"/>
        <v>40.69</v>
      </c>
      <c r="F135" s="3">
        <f t="shared" si="13"/>
        <v>40</v>
      </c>
      <c r="G135" s="5">
        <f t="shared" si="14"/>
        <v>-1</v>
      </c>
      <c r="H135" s="3">
        <f t="shared" si="15"/>
        <v>40.69</v>
      </c>
      <c r="I135" s="3">
        <f t="shared" si="16"/>
        <v>39.799999999999997</v>
      </c>
      <c r="J135" s="9" t="str">
        <f t="shared" si="17"/>
        <v xml:space="preserve"> </v>
      </c>
    </row>
    <row r="136" spans="1:10" x14ac:dyDescent="0.2">
      <c r="A136" s="11">
        <v>38182</v>
      </c>
      <c r="B136">
        <v>40.369999999999997</v>
      </c>
      <c r="C136">
        <v>39.520000000000003</v>
      </c>
      <c r="D136">
        <v>39.770000000000003</v>
      </c>
      <c r="E136" s="3">
        <f t="shared" si="12"/>
        <v>40.369999999999997</v>
      </c>
      <c r="F136" s="3">
        <f t="shared" si="13"/>
        <v>39.520000000000003</v>
      </c>
      <c r="G136" s="5">
        <f t="shared" si="14"/>
        <v>1</v>
      </c>
      <c r="H136" s="3">
        <f t="shared" si="15"/>
        <v>40.69</v>
      </c>
      <c r="I136" s="3">
        <f t="shared" si="16"/>
        <v>39.520000000000003</v>
      </c>
      <c r="J136" s="9" t="str">
        <f t="shared" si="17"/>
        <v>sell</v>
      </c>
    </row>
    <row r="137" spans="1:10" x14ac:dyDescent="0.2">
      <c r="A137" s="11">
        <v>38183</v>
      </c>
      <c r="B137">
        <v>40.42</v>
      </c>
      <c r="C137">
        <v>39.74</v>
      </c>
      <c r="D137">
        <v>39.770000000000003</v>
      </c>
      <c r="E137" s="3">
        <f t="shared" si="12"/>
        <v>40.42</v>
      </c>
      <c r="F137" s="3">
        <f t="shared" si="13"/>
        <v>39.74</v>
      </c>
      <c r="G137" s="5">
        <f t="shared" si="14"/>
        <v>-1</v>
      </c>
      <c r="H137" s="3">
        <f t="shared" si="15"/>
        <v>40.42</v>
      </c>
      <c r="I137" s="3">
        <f t="shared" si="16"/>
        <v>39.520000000000003</v>
      </c>
      <c r="J137" s="9" t="str">
        <f t="shared" si="17"/>
        <v xml:space="preserve"> </v>
      </c>
    </row>
    <row r="138" spans="1:10" x14ac:dyDescent="0.2">
      <c r="A138" s="11">
        <v>38184</v>
      </c>
      <c r="B138">
        <v>40.08</v>
      </c>
      <c r="C138">
        <v>39.04</v>
      </c>
      <c r="D138">
        <v>39.1</v>
      </c>
      <c r="E138" s="3">
        <f t="shared" si="12"/>
        <v>40.08</v>
      </c>
      <c r="F138" s="3">
        <f t="shared" si="13"/>
        <v>39.04</v>
      </c>
      <c r="G138" s="5">
        <f t="shared" si="14"/>
        <v>1</v>
      </c>
      <c r="H138" s="3">
        <f t="shared" si="15"/>
        <v>40.42</v>
      </c>
      <c r="I138" s="3">
        <f t="shared" si="16"/>
        <v>39.04</v>
      </c>
      <c r="J138" s="9" t="str">
        <f t="shared" si="17"/>
        <v>sell</v>
      </c>
    </row>
    <row r="139" spans="1:10" x14ac:dyDescent="0.2">
      <c r="A139" s="11">
        <v>38187</v>
      </c>
      <c r="B139">
        <v>39.53</v>
      </c>
      <c r="C139">
        <v>38.89</v>
      </c>
      <c r="D139">
        <v>39.130000000000003</v>
      </c>
      <c r="E139" s="3">
        <f t="shared" si="12"/>
        <v>40.08</v>
      </c>
      <c r="F139" s="3">
        <f t="shared" si="13"/>
        <v>38.89</v>
      </c>
      <c r="G139" s="5">
        <f t="shared" si="14"/>
        <v>-1</v>
      </c>
      <c r="H139" s="3">
        <f t="shared" si="15"/>
        <v>40.08</v>
      </c>
      <c r="I139" s="3">
        <f t="shared" si="16"/>
        <v>39.04</v>
      </c>
      <c r="J139" s="9" t="str">
        <f t="shared" si="17"/>
        <v>sell</v>
      </c>
    </row>
    <row r="140" spans="1:10" x14ac:dyDescent="0.2">
      <c r="A140" s="11">
        <v>38188</v>
      </c>
      <c r="B140">
        <v>39.46</v>
      </c>
      <c r="C140">
        <v>38.950000000000003</v>
      </c>
      <c r="D140">
        <v>39.369999999999997</v>
      </c>
      <c r="E140" s="3">
        <f t="shared" si="12"/>
        <v>39.46</v>
      </c>
      <c r="F140" s="3">
        <f t="shared" si="13"/>
        <v>38.89</v>
      </c>
      <c r="G140" s="5">
        <f t="shared" si="14"/>
        <v>1</v>
      </c>
      <c r="H140" s="3">
        <f t="shared" si="15"/>
        <v>40.08</v>
      </c>
      <c r="I140" s="3">
        <f t="shared" si="16"/>
        <v>38.89</v>
      </c>
      <c r="J140" s="9" t="str">
        <f t="shared" si="17"/>
        <v>sell</v>
      </c>
    </row>
    <row r="141" spans="1:10" x14ac:dyDescent="0.2">
      <c r="A141" s="11">
        <v>38189</v>
      </c>
      <c r="B141">
        <v>39.950000000000003</v>
      </c>
      <c r="C141">
        <v>38.75</v>
      </c>
      <c r="D141">
        <v>38.76</v>
      </c>
      <c r="E141" s="3">
        <f t="shared" si="12"/>
        <v>39.950000000000003</v>
      </c>
      <c r="F141" s="3">
        <f t="shared" si="13"/>
        <v>38.75</v>
      </c>
      <c r="G141" s="5">
        <f t="shared" si="14"/>
        <v>-1</v>
      </c>
      <c r="H141" s="3">
        <f t="shared" si="15"/>
        <v>39.950000000000003</v>
      </c>
      <c r="I141" s="3">
        <f t="shared" si="16"/>
        <v>38.89</v>
      </c>
      <c r="J141" s="9" t="str">
        <f t="shared" si="17"/>
        <v>sell</v>
      </c>
    </row>
    <row r="142" spans="1:10" x14ac:dyDescent="0.2">
      <c r="A142" s="11">
        <v>38190</v>
      </c>
      <c r="B142">
        <v>39.47</v>
      </c>
      <c r="C142">
        <v>38.700000000000003</v>
      </c>
      <c r="D142">
        <v>39.270000000000003</v>
      </c>
      <c r="E142" s="3">
        <f t="shared" si="12"/>
        <v>39.47</v>
      </c>
      <c r="F142" s="3">
        <f t="shared" si="13"/>
        <v>38.700000000000003</v>
      </c>
      <c r="G142" s="5">
        <f t="shared" si="14"/>
        <v>1</v>
      </c>
      <c r="H142" s="3">
        <f t="shared" si="15"/>
        <v>39.950000000000003</v>
      </c>
      <c r="I142" s="3">
        <f t="shared" si="16"/>
        <v>38.700000000000003</v>
      </c>
      <c r="J142" s="9" t="str">
        <f t="shared" si="17"/>
        <v>sell</v>
      </c>
    </row>
    <row r="143" spans="1:10" x14ac:dyDescent="0.2">
      <c r="A143" s="11">
        <v>38191</v>
      </c>
      <c r="B143">
        <v>39.340000000000003</v>
      </c>
      <c r="C143">
        <v>38.4</v>
      </c>
      <c r="D143">
        <v>38.630000000000003</v>
      </c>
      <c r="E143" s="3">
        <f t="shared" ref="E143:E206" si="18">IF(G142=1,IF(B143&gt;E142,B143,E142),B143)</f>
        <v>39.47</v>
      </c>
      <c r="F143" s="3">
        <f t="shared" ref="F143:F206" si="19">IF(G142=-1,IF(C143&lt;F142,C143,F142),C143)</f>
        <v>38.4</v>
      </c>
      <c r="G143" s="5">
        <f t="shared" ref="G143:G206" si="20">IF($G142=1,IF(C143&lt;E143-$A$1*E143,-1,$G142),IF(B143&gt;F143+$A$1*F143,1,$G142))</f>
        <v>-1</v>
      </c>
      <c r="H143" s="3">
        <f t="shared" ref="H143:H206" si="21">IF(AND(G143=-1,G142=1),E143,H142)</f>
        <v>39.47</v>
      </c>
      <c r="I143" s="3">
        <f t="shared" ref="I143:I206" si="22">IF(AND(G143=1,$G142=-1),F143,I142)</f>
        <v>38.700000000000003</v>
      </c>
      <c r="J143" s="9" t="str">
        <f t="shared" ref="J143:J206" si="23">IF(B143&gt;H142,"buy",IF(C143&lt;I142,"sell"," "))</f>
        <v>sell</v>
      </c>
    </row>
    <row r="144" spans="1:10" x14ac:dyDescent="0.2">
      <c r="A144" s="11">
        <v>38194</v>
      </c>
      <c r="B144">
        <v>38.75</v>
      </c>
      <c r="C144">
        <v>38.28</v>
      </c>
      <c r="D144">
        <v>38.51</v>
      </c>
      <c r="E144" s="3">
        <f t="shared" si="18"/>
        <v>38.75</v>
      </c>
      <c r="F144" s="3">
        <f t="shared" si="19"/>
        <v>38.28</v>
      </c>
      <c r="G144" s="5">
        <f t="shared" si="20"/>
        <v>1</v>
      </c>
      <c r="H144" s="3">
        <f t="shared" si="21"/>
        <v>39.47</v>
      </c>
      <c r="I144" s="3">
        <f t="shared" si="22"/>
        <v>38.28</v>
      </c>
      <c r="J144" s="9" t="str">
        <f t="shared" si="23"/>
        <v>sell</v>
      </c>
    </row>
    <row r="145" spans="1:10" x14ac:dyDescent="0.2">
      <c r="A145" s="11">
        <v>38195</v>
      </c>
      <c r="B145">
        <v>39.25</v>
      </c>
      <c r="C145">
        <v>38.33</v>
      </c>
      <c r="D145">
        <v>39.19</v>
      </c>
      <c r="E145" s="3">
        <f t="shared" si="18"/>
        <v>39.25</v>
      </c>
      <c r="F145" s="3">
        <f t="shared" si="19"/>
        <v>38.33</v>
      </c>
      <c r="G145" s="5">
        <f t="shared" si="20"/>
        <v>-1</v>
      </c>
      <c r="H145" s="3">
        <f t="shared" si="21"/>
        <v>39.25</v>
      </c>
      <c r="I145" s="3">
        <f t="shared" si="22"/>
        <v>38.28</v>
      </c>
      <c r="J145" s="9" t="str">
        <f t="shared" si="23"/>
        <v xml:space="preserve"> </v>
      </c>
    </row>
    <row r="146" spans="1:10" x14ac:dyDescent="0.2">
      <c r="A146" s="11">
        <v>38196</v>
      </c>
      <c r="B146">
        <v>39.18</v>
      </c>
      <c r="C146">
        <v>38.270000000000003</v>
      </c>
      <c r="D146">
        <v>39.049999999999997</v>
      </c>
      <c r="E146" s="3">
        <f t="shared" si="18"/>
        <v>39.18</v>
      </c>
      <c r="F146" s="3">
        <f t="shared" si="19"/>
        <v>38.270000000000003</v>
      </c>
      <c r="G146" s="5">
        <f t="shared" si="20"/>
        <v>1</v>
      </c>
      <c r="H146" s="3">
        <f t="shared" si="21"/>
        <v>39.25</v>
      </c>
      <c r="I146" s="3">
        <f t="shared" si="22"/>
        <v>38.270000000000003</v>
      </c>
      <c r="J146" s="9" t="str">
        <f t="shared" si="23"/>
        <v>sell</v>
      </c>
    </row>
    <row r="147" spans="1:10" x14ac:dyDescent="0.2">
      <c r="A147" s="11">
        <v>38197</v>
      </c>
      <c r="B147">
        <v>39.4</v>
      </c>
      <c r="C147">
        <v>38.75</v>
      </c>
      <c r="D147">
        <v>39.15</v>
      </c>
      <c r="E147" s="3">
        <f t="shared" si="18"/>
        <v>39.4</v>
      </c>
      <c r="F147" s="3">
        <f t="shared" si="19"/>
        <v>38.75</v>
      </c>
      <c r="G147" s="5">
        <f t="shared" si="20"/>
        <v>-1</v>
      </c>
      <c r="H147" s="3">
        <f t="shared" si="21"/>
        <v>39.4</v>
      </c>
      <c r="I147" s="3">
        <f t="shared" si="22"/>
        <v>38.270000000000003</v>
      </c>
      <c r="J147" s="9" t="str">
        <f t="shared" si="23"/>
        <v>buy</v>
      </c>
    </row>
    <row r="148" spans="1:10" x14ac:dyDescent="0.2">
      <c r="A148" s="11">
        <v>38198</v>
      </c>
      <c r="B148">
        <v>39.479999999999997</v>
      </c>
      <c r="C148">
        <v>38.979999999999997</v>
      </c>
      <c r="D148">
        <v>39.35</v>
      </c>
      <c r="E148" s="3">
        <f t="shared" si="18"/>
        <v>39.479999999999997</v>
      </c>
      <c r="F148" s="3">
        <f t="shared" si="19"/>
        <v>38.75</v>
      </c>
      <c r="G148" s="5">
        <f t="shared" si="20"/>
        <v>1</v>
      </c>
      <c r="H148" s="3">
        <f t="shared" si="21"/>
        <v>39.4</v>
      </c>
      <c r="I148" s="3">
        <f t="shared" si="22"/>
        <v>38.75</v>
      </c>
      <c r="J148" s="9" t="str">
        <f t="shared" si="23"/>
        <v>buy</v>
      </c>
    </row>
    <row r="149" spans="1:10" x14ac:dyDescent="0.2">
      <c r="A149" s="11">
        <v>38201</v>
      </c>
      <c r="B149">
        <v>39.479999999999997</v>
      </c>
      <c r="C149">
        <v>39.11</v>
      </c>
      <c r="D149">
        <v>39.26</v>
      </c>
      <c r="E149" s="3">
        <f t="shared" si="18"/>
        <v>39.479999999999997</v>
      </c>
      <c r="F149" s="3">
        <f t="shared" si="19"/>
        <v>39.11</v>
      </c>
      <c r="G149" s="5">
        <f t="shared" si="20"/>
        <v>1</v>
      </c>
      <c r="H149" s="3">
        <f t="shared" si="21"/>
        <v>39.4</v>
      </c>
      <c r="I149" s="3">
        <f t="shared" si="22"/>
        <v>38.75</v>
      </c>
      <c r="J149" s="9" t="str">
        <f t="shared" si="23"/>
        <v>buy</v>
      </c>
    </row>
    <row r="150" spans="1:10" x14ac:dyDescent="0.2">
      <c r="A150" s="11">
        <v>38202</v>
      </c>
      <c r="B150">
        <v>39.54</v>
      </c>
      <c r="C150">
        <v>38.97</v>
      </c>
      <c r="D150">
        <v>39.17</v>
      </c>
      <c r="E150" s="3">
        <f t="shared" si="18"/>
        <v>39.54</v>
      </c>
      <c r="F150" s="3">
        <f t="shared" si="19"/>
        <v>38.97</v>
      </c>
      <c r="G150" s="5">
        <f t="shared" si="20"/>
        <v>-1</v>
      </c>
      <c r="H150" s="3">
        <f t="shared" si="21"/>
        <v>39.54</v>
      </c>
      <c r="I150" s="3">
        <f t="shared" si="22"/>
        <v>38.75</v>
      </c>
      <c r="J150" s="9" t="str">
        <f t="shared" si="23"/>
        <v>buy</v>
      </c>
    </row>
    <row r="151" spans="1:10" x14ac:dyDescent="0.2">
      <c r="A151" s="11">
        <v>38203</v>
      </c>
      <c r="B151">
        <v>39.22</v>
      </c>
      <c r="C151">
        <v>38.549999999999997</v>
      </c>
      <c r="D151">
        <v>39.130000000000003</v>
      </c>
      <c r="E151" s="3">
        <f t="shared" si="18"/>
        <v>39.22</v>
      </c>
      <c r="F151" s="3">
        <f t="shared" si="19"/>
        <v>38.549999999999997</v>
      </c>
      <c r="G151" s="5">
        <f t="shared" si="20"/>
        <v>1</v>
      </c>
      <c r="H151" s="3">
        <f t="shared" si="21"/>
        <v>39.54</v>
      </c>
      <c r="I151" s="3">
        <f t="shared" si="22"/>
        <v>38.549999999999997</v>
      </c>
      <c r="J151" s="9" t="str">
        <f t="shared" si="23"/>
        <v>sell</v>
      </c>
    </row>
    <row r="152" spans="1:10" x14ac:dyDescent="0.2">
      <c r="A152" s="11">
        <v>38204</v>
      </c>
      <c r="B152">
        <v>39.22</v>
      </c>
      <c r="C152">
        <v>38.700000000000003</v>
      </c>
      <c r="D152">
        <v>38.71</v>
      </c>
      <c r="E152" s="3">
        <f t="shared" si="18"/>
        <v>39.22</v>
      </c>
      <c r="F152" s="3">
        <f t="shared" si="19"/>
        <v>38.700000000000003</v>
      </c>
      <c r="G152" s="5">
        <f t="shared" si="20"/>
        <v>-1</v>
      </c>
      <c r="H152" s="3">
        <f t="shared" si="21"/>
        <v>39.22</v>
      </c>
      <c r="I152" s="3">
        <f t="shared" si="22"/>
        <v>38.549999999999997</v>
      </c>
      <c r="J152" s="9" t="str">
        <f t="shared" si="23"/>
        <v xml:space="preserve"> </v>
      </c>
    </row>
    <row r="153" spans="1:10" x14ac:dyDescent="0.2">
      <c r="A153" s="11">
        <v>38205</v>
      </c>
      <c r="B153">
        <v>38.93</v>
      </c>
      <c r="C153">
        <v>38.35</v>
      </c>
      <c r="D153">
        <v>38.69</v>
      </c>
      <c r="E153" s="3">
        <f t="shared" si="18"/>
        <v>38.93</v>
      </c>
      <c r="F153" s="3">
        <f t="shared" si="19"/>
        <v>38.35</v>
      </c>
      <c r="G153" s="5">
        <f t="shared" si="20"/>
        <v>1</v>
      </c>
      <c r="H153" s="3">
        <f t="shared" si="21"/>
        <v>39.22</v>
      </c>
      <c r="I153" s="3">
        <f t="shared" si="22"/>
        <v>38.35</v>
      </c>
      <c r="J153" s="9" t="str">
        <f t="shared" si="23"/>
        <v>sell</v>
      </c>
    </row>
    <row r="154" spans="1:10" x14ac:dyDescent="0.2">
      <c r="A154" s="11">
        <v>38208</v>
      </c>
      <c r="B154">
        <v>38.700000000000003</v>
      </c>
      <c r="C154">
        <v>38.31</v>
      </c>
      <c r="D154">
        <v>38.36</v>
      </c>
      <c r="E154" s="3">
        <f t="shared" si="18"/>
        <v>38.93</v>
      </c>
      <c r="F154" s="3">
        <f t="shared" si="19"/>
        <v>38.31</v>
      </c>
      <c r="G154" s="5">
        <f t="shared" si="20"/>
        <v>-1</v>
      </c>
      <c r="H154" s="3">
        <f t="shared" si="21"/>
        <v>38.93</v>
      </c>
      <c r="I154" s="3">
        <f t="shared" si="22"/>
        <v>38.35</v>
      </c>
      <c r="J154" s="9" t="str">
        <f t="shared" si="23"/>
        <v>sell</v>
      </c>
    </row>
    <row r="155" spans="1:10" x14ac:dyDescent="0.2">
      <c r="A155" s="11">
        <v>38209</v>
      </c>
      <c r="B155">
        <v>39.06</v>
      </c>
      <c r="C155">
        <v>38.26</v>
      </c>
      <c r="D155">
        <v>39.049999999999997</v>
      </c>
      <c r="E155" s="3">
        <f t="shared" si="18"/>
        <v>39.06</v>
      </c>
      <c r="F155" s="3">
        <f t="shared" si="19"/>
        <v>38.26</v>
      </c>
      <c r="G155" s="5">
        <f t="shared" si="20"/>
        <v>1</v>
      </c>
      <c r="H155" s="3">
        <f t="shared" si="21"/>
        <v>38.93</v>
      </c>
      <c r="I155" s="3">
        <f t="shared" si="22"/>
        <v>38.26</v>
      </c>
      <c r="J155" s="9" t="str">
        <f t="shared" si="23"/>
        <v>buy</v>
      </c>
    </row>
    <row r="156" spans="1:10" x14ac:dyDescent="0.2">
      <c r="A156" s="11">
        <v>38210</v>
      </c>
      <c r="B156">
        <v>39.92</v>
      </c>
      <c r="C156">
        <v>38.85</v>
      </c>
      <c r="D156">
        <v>39.78</v>
      </c>
      <c r="E156" s="3">
        <f t="shared" si="18"/>
        <v>39.92</v>
      </c>
      <c r="F156" s="3">
        <f t="shared" si="19"/>
        <v>38.85</v>
      </c>
      <c r="G156" s="5">
        <f t="shared" si="20"/>
        <v>-1</v>
      </c>
      <c r="H156" s="3">
        <f t="shared" si="21"/>
        <v>39.92</v>
      </c>
      <c r="I156" s="3">
        <f t="shared" si="22"/>
        <v>38.26</v>
      </c>
      <c r="J156" s="9" t="str">
        <f t="shared" si="23"/>
        <v>buy</v>
      </c>
    </row>
    <row r="157" spans="1:10" x14ac:dyDescent="0.2">
      <c r="A157" s="11">
        <v>38211</v>
      </c>
      <c r="B157">
        <v>39.86</v>
      </c>
      <c r="C157">
        <v>39.340000000000003</v>
      </c>
      <c r="D157">
        <v>39.630000000000003</v>
      </c>
      <c r="E157" s="3">
        <f t="shared" si="18"/>
        <v>39.86</v>
      </c>
      <c r="F157" s="3">
        <f t="shared" si="19"/>
        <v>38.85</v>
      </c>
      <c r="G157" s="5">
        <f t="shared" si="20"/>
        <v>1</v>
      </c>
      <c r="H157" s="3">
        <f t="shared" si="21"/>
        <v>39.92</v>
      </c>
      <c r="I157" s="3">
        <f t="shared" si="22"/>
        <v>38.85</v>
      </c>
      <c r="J157" s="9" t="str">
        <f t="shared" si="23"/>
        <v xml:space="preserve"> </v>
      </c>
    </row>
    <row r="158" spans="1:10" x14ac:dyDescent="0.2">
      <c r="A158" s="11">
        <v>38212</v>
      </c>
      <c r="B158">
        <v>39.75</v>
      </c>
      <c r="C158">
        <v>39.25</v>
      </c>
      <c r="D158">
        <v>39.590000000000003</v>
      </c>
      <c r="E158" s="3">
        <f t="shared" si="18"/>
        <v>39.86</v>
      </c>
      <c r="F158" s="3">
        <f t="shared" si="19"/>
        <v>39.25</v>
      </c>
      <c r="G158" s="5">
        <f t="shared" si="20"/>
        <v>-1</v>
      </c>
      <c r="H158" s="3">
        <f t="shared" si="21"/>
        <v>39.86</v>
      </c>
      <c r="I158" s="3">
        <f t="shared" si="22"/>
        <v>38.85</v>
      </c>
      <c r="J158" s="9" t="str">
        <f t="shared" si="23"/>
        <v xml:space="preserve"> </v>
      </c>
    </row>
    <row r="159" spans="1:10" x14ac:dyDescent="0.2">
      <c r="A159" s="11">
        <v>38215</v>
      </c>
      <c r="B159">
        <v>40.200000000000003</v>
      </c>
      <c r="C159">
        <v>39.47</v>
      </c>
      <c r="D159">
        <v>40</v>
      </c>
      <c r="E159" s="3">
        <f t="shared" si="18"/>
        <v>40.200000000000003</v>
      </c>
      <c r="F159" s="3">
        <f t="shared" si="19"/>
        <v>39.25</v>
      </c>
      <c r="G159" s="5">
        <f t="shared" si="20"/>
        <v>1</v>
      </c>
      <c r="H159" s="3">
        <f t="shared" si="21"/>
        <v>39.86</v>
      </c>
      <c r="I159" s="3">
        <f t="shared" si="22"/>
        <v>39.25</v>
      </c>
      <c r="J159" s="9" t="str">
        <f t="shared" si="23"/>
        <v>buy</v>
      </c>
    </row>
    <row r="160" spans="1:10" x14ac:dyDescent="0.2">
      <c r="A160" s="11">
        <v>38216</v>
      </c>
      <c r="B160">
        <v>40.4</v>
      </c>
      <c r="C160">
        <v>39.9</v>
      </c>
      <c r="D160">
        <v>40</v>
      </c>
      <c r="E160" s="3">
        <f t="shared" si="18"/>
        <v>40.4</v>
      </c>
      <c r="F160" s="3">
        <f t="shared" si="19"/>
        <v>39.9</v>
      </c>
      <c r="G160" s="5">
        <f t="shared" si="20"/>
        <v>-1</v>
      </c>
      <c r="H160" s="3">
        <f t="shared" si="21"/>
        <v>40.4</v>
      </c>
      <c r="I160" s="3">
        <f t="shared" si="22"/>
        <v>39.25</v>
      </c>
      <c r="J160" s="9" t="str">
        <f t="shared" si="23"/>
        <v>buy</v>
      </c>
    </row>
    <row r="161" spans="1:10" x14ac:dyDescent="0.2">
      <c r="A161" s="11">
        <v>38217</v>
      </c>
      <c r="B161">
        <v>40.6</v>
      </c>
      <c r="C161">
        <v>39.76</v>
      </c>
      <c r="D161">
        <v>40.590000000000003</v>
      </c>
      <c r="E161" s="3">
        <f t="shared" si="18"/>
        <v>40.6</v>
      </c>
      <c r="F161" s="3">
        <f t="shared" si="19"/>
        <v>39.76</v>
      </c>
      <c r="G161" s="5">
        <f t="shared" si="20"/>
        <v>1</v>
      </c>
      <c r="H161" s="3">
        <f t="shared" si="21"/>
        <v>40.4</v>
      </c>
      <c r="I161" s="3">
        <f t="shared" si="22"/>
        <v>39.76</v>
      </c>
      <c r="J161" s="9" t="str">
        <f t="shared" si="23"/>
        <v>buy</v>
      </c>
    </row>
    <row r="162" spans="1:10" x14ac:dyDescent="0.2">
      <c r="A162" s="11">
        <v>38218</v>
      </c>
      <c r="B162">
        <v>40.799999999999997</v>
      </c>
      <c r="C162">
        <v>40.25</v>
      </c>
      <c r="D162">
        <v>40.71</v>
      </c>
      <c r="E162" s="3">
        <f t="shared" si="18"/>
        <v>40.799999999999997</v>
      </c>
      <c r="F162" s="3">
        <f t="shared" si="19"/>
        <v>40.25</v>
      </c>
      <c r="G162" s="5">
        <f t="shared" si="20"/>
        <v>-1</v>
      </c>
      <c r="H162" s="3">
        <f t="shared" si="21"/>
        <v>40.799999999999997</v>
      </c>
      <c r="I162" s="3">
        <f t="shared" si="22"/>
        <v>39.76</v>
      </c>
      <c r="J162" s="9" t="str">
        <f t="shared" si="23"/>
        <v>buy</v>
      </c>
    </row>
    <row r="163" spans="1:10" x14ac:dyDescent="0.2">
      <c r="A163" s="11">
        <v>38219</v>
      </c>
      <c r="B163">
        <v>41.16</v>
      </c>
      <c r="C163">
        <v>40.590000000000003</v>
      </c>
      <c r="D163">
        <v>41.01</v>
      </c>
      <c r="E163" s="3">
        <f t="shared" si="18"/>
        <v>41.16</v>
      </c>
      <c r="F163" s="3">
        <f t="shared" si="19"/>
        <v>40.25</v>
      </c>
      <c r="G163" s="5">
        <f t="shared" si="20"/>
        <v>1</v>
      </c>
      <c r="H163" s="3">
        <f t="shared" si="21"/>
        <v>40.799999999999997</v>
      </c>
      <c r="I163" s="3">
        <f t="shared" si="22"/>
        <v>40.25</v>
      </c>
      <c r="J163" s="9" t="str">
        <f t="shared" si="23"/>
        <v>buy</v>
      </c>
    </row>
    <row r="164" spans="1:10" x14ac:dyDescent="0.2">
      <c r="A164" s="11">
        <v>38222</v>
      </c>
      <c r="B164">
        <v>41.45</v>
      </c>
      <c r="C164">
        <v>40.85</v>
      </c>
      <c r="D164">
        <v>40.880000000000003</v>
      </c>
      <c r="E164" s="3">
        <f t="shared" si="18"/>
        <v>41.45</v>
      </c>
      <c r="F164" s="3">
        <f t="shared" si="19"/>
        <v>40.85</v>
      </c>
      <c r="G164" s="5">
        <f t="shared" si="20"/>
        <v>-1</v>
      </c>
      <c r="H164" s="3">
        <f t="shared" si="21"/>
        <v>41.45</v>
      </c>
      <c r="I164" s="3">
        <f t="shared" si="22"/>
        <v>40.25</v>
      </c>
      <c r="J164" s="9" t="str">
        <f t="shared" si="23"/>
        <v>buy</v>
      </c>
    </row>
    <row r="165" spans="1:10" x14ac:dyDescent="0.2">
      <c r="A165" s="11">
        <v>38223</v>
      </c>
      <c r="B165">
        <v>41.34</v>
      </c>
      <c r="C165">
        <v>40.94</v>
      </c>
      <c r="D165">
        <v>41</v>
      </c>
      <c r="E165" s="3">
        <f t="shared" si="18"/>
        <v>41.34</v>
      </c>
      <c r="F165" s="3">
        <f t="shared" si="19"/>
        <v>40.85</v>
      </c>
      <c r="G165" s="5">
        <f t="shared" si="20"/>
        <v>1</v>
      </c>
      <c r="H165" s="3">
        <f t="shared" si="21"/>
        <v>41.45</v>
      </c>
      <c r="I165" s="3">
        <f t="shared" si="22"/>
        <v>40.85</v>
      </c>
      <c r="J165" s="9" t="str">
        <f t="shared" si="23"/>
        <v xml:space="preserve"> </v>
      </c>
    </row>
    <row r="166" spans="1:10" x14ac:dyDescent="0.2">
      <c r="A166" s="11">
        <v>38224</v>
      </c>
      <c r="B166">
        <v>41.54</v>
      </c>
      <c r="C166">
        <v>40.96</v>
      </c>
      <c r="D166">
        <v>41.45</v>
      </c>
      <c r="E166" s="3">
        <f t="shared" si="18"/>
        <v>41.54</v>
      </c>
      <c r="F166" s="3">
        <f t="shared" si="19"/>
        <v>40.96</v>
      </c>
      <c r="G166" s="5">
        <f t="shared" si="20"/>
        <v>-1</v>
      </c>
      <c r="H166" s="3">
        <f t="shared" si="21"/>
        <v>41.54</v>
      </c>
      <c r="I166" s="3">
        <f t="shared" si="22"/>
        <v>40.85</v>
      </c>
      <c r="J166" s="9" t="str">
        <f t="shared" si="23"/>
        <v>buy</v>
      </c>
    </row>
    <row r="167" spans="1:10" x14ac:dyDescent="0.2">
      <c r="A167" s="11">
        <v>38225</v>
      </c>
      <c r="B167">
        <v>41.58</v>
      </c>
      <c r="C167">
        <v>41.17</v>
      </c>
      <c r="D167">
        <v>41.22</v>
      </c>
      <c r="E167" s="3">
        <f t="shared" si="18"/>
        <v>41.58</v>
      </c>
      <c r="F167" s="3">
        <f t="shared" si="19"/>
        <v>40.96</v>
      </c>
      <c r="G167" s="5">
        <f t="shared" si="20"/>
        <v>1</v>
      </c>
      <c r="H167" s="3">
        <f t="shared" si="21"/>
        <v>41.54</v>
      </c>
      <c r="I167" s="3">
        <f t="shared" si="22"/>
        <v>40.96</v>
      </c>
      <c r="J167" s="9" t="str">
        <f t="shared" si="23"/>
        <v>buy</v>
      </c>
    </row>
    <row r="168" spans="1:10" x14ac:dyDescent="0.2">
      <c r="A168" s="11">
        <v>38226</v>
      </c>
      <c r="B168">
        <v>41.59</v>
      </c>
      <c r="C168">
        <v>41.16</v>
      </c>
      <c r="D168">
        <v>41.51</v>
      </c>
      <c r="E168" s="3">
        <f t="shared" si="18"/>
        <v>41.59</v>
      </c>
      <c r="F168" s="3">
        <f t="shared" si="19"/>
        <v>41.16</v>
      </c>
      <c r="G168" s="5">
        <f t="shared" si="20"/>
        <v>-1</v>
      </c>
      <c r="H168" s="3">
        <f t="shared" si="21"/>
        <v>41.59</v>
      </c>
      <c r="I168" s="3">
        <f t="shared" si="22"/>
        <v>40.96</v>
      </c>
      <c r="J168" s="9" t="str">
        <f t="shared" si="23"/>
        <v>buy</v>
      </c>
    </row>
    <row r="169" spans="1:10" x14ac:dyDescent="0.2">
      <c r="A169" s="11">
        <v>38229</v>
      </c>
      <c r="B169">
        <v>41.51</v>
      </c>
      <c r="C169">
        <v>41.2</v>
      </c>
      <c r="D169">
        <v>41.22</v>
      </c>
      <c r="E169" s="3">
        <f t="shared" si="18"/>
        <v>41.51</v>
      </c>
      <c r="F169" s="3">
        <f t="shared" si="19"/>
        <v>41.16</v>
      </c>
      <c r="G169" s="5">
        <f t="shared" si="20"/>
        <v>-1</v>
      </c>
      <c r="H169" s="3">
        <f t="shared" si="21"/>
        <v>41.59</v>
      </c>
      <c r="I169" s="3">
        <f t="shared" si="22"/>
        <v>40.96</v>
      </c>
      <c r="J169" s="9" t="str">
        <f t="shared" si="23"/>
        <v xml:space="preserve"> </v>
      </c>
    </row>
    <row r="170" spans="1:10" x14ac:dyDescent="0.2">
      <c r="A170" s="11">
        <v>38230</v>
      </c>
      <c r="B170">
        <v>41.69</v>
      </c>
      <c r="C170">
        <v>41.12</v>
      </c>
      <c r="D170">
        <v>41.69</v>
      </c>
      <c r="E170" s="3">
        <f t="shared" si="18"/>
        <v>41.69</v>
      </c>
      <c r="F170" s="3">
        <f t="shared" si="19"/>
        <v>41.12</v>
      </c>
      <c r="G170" s="5">
        <f t="shared" si="20"/>
        <v>1</v>
      </c>
      <c r="H170" s="3">
        <f t="shared" si="21"/>
        <v>41.59</v>
      </c>
      <c r="I170" s="3">
        <f t="shared" si="22"/>
        <v>41.12</v>
      </c>
      <c r="J170" s="9" t="str">
        <f t="shared" si="23"/>
        <v>buy</v>
      </c>
    </row>
    <row r="171" spans="1:10" x14ac:dyDescent="0.2">
      <c r="A171" s="11">
        <v>38231</v>
      </c>
      <c r="B171">
        <v>42.1</v>
      </c>
      <c r="C171">
        <v>41.52</v>
      </c>
      <c r="D171">
        <v>42.06</v>
      </c>
      <c r="E171" s="3">
        <f t="shared" si="18"/>
        <v>42.1</v>
      </c>
      <c r="F171" s="3">
        <f t="shared" si="19"/>
        <v>41.52</v>
      </c>
      <c r="G171" s="5">
        <f t="shared" si="20"/>
        <v>-1</v>
      </c>
      <c r="H171" s="3">
        <f t="shared" si="21"/>
        <v>42.1</v>
      </c>
      <c r="I171" s="3">
        <f t="shared" si="22"/>
        <v>41.12</v>
      </c>
      <c r="J171" s="9" t="str">
        <f t="shared" si="23"/>
        <v>buy</v>
      </c>
    </row>
    <row r="172" spans="1:10" x14ac:dyDescent="0.2">
      <c r="A172" s="11">
        <v>38232</v>
      </c>
      <c r="B172">
        <v>42.81</v>
      </c>
      <c r="C172">
        <v>42.06</v>
      </c>
      <c r="D172">
        <v>42.6</v>
      </c>
      <c r="E172" s="3">
        <f t="shared" si="18"/>
        <v>42.81</v>
      </c>
      <c r="F172" s="3">
        <f t="shared" si="19"/>
        <v>41.52</v>
      </c>
      <c r="G172" s="5">
        <f t="shared" si="20"/>
        <v>1</v>
      </c>
      <c r="H172" s="3">
        <f t="shared" si="21"/>
        <v>42.1</v>
      </c>
      <c r="I172" s="3">
        <f t="shared" si="22"/>
        <v>41.52</v>
      </c>
      <c r="J172" s="9" t="str">
        <f t="shared" si="23"/>
        <v>buy</v>
      </c>
    </row>
    <row r="173" spans="1:10" x14ac:dyDescent="0.2">
      <c r="A173" s="11">
        <v>38233</v>
      </c>
      <c r="B173">
        <v>43.04</v>
      </c>
      <c r="C173">
        <v>42.62</v>
      </c>
      <c r="D173">
        <v>42.67</v>
      </c>
      <c r="E173" s="3">
        <f t="shared" si="18"/>
        <v>43.04</v>
      </c>
      <c r="F173" s="3">
        <f t="shared" si="19"/>
        <v>42.62</v>
      </c>
      <c r="G173" s="5">
        <f t="shared" si="20"/>
        <v>1</v>
      </c>
      <c r="H173" s="3">
        <f t="shared" si="21"/>
        <v>42.1</v>
      </c>
      <c r="I173" s="3">
        <f t="shared" si="22"/>
        <v>41.52</v>
      </c>
      <c r="J173" s="9" t="str">
        <f t="shared" si="23"/>
        <v>buy</v>
      </c>
    </row>
    <row r="174" spans="1:10" x14ac:dyDescent="0.2">
      <c r="A174" s="11">
        <v>38237</v>
      </c>
      <c r="B174">
        <v>42.96</v>
      </c>
      <c r="C174">
        <v>41.9</v>
      </c>
      <c r="D174">
        <v>42.08</v>
      </c>
      <c r="E174" s="3">
        <f t="shared" si="18"/>
        <v>43.04</v>
      </c>
      <c r="F174" s="3">
        <f t="shared" si="19"/>
        <v>41.9</v>
      </c>
      <c r="G174" s="5">
        <f t="shared" si="20"/>
        <v>-1</v>
      </c>
      <c r="H174" s="3">
        <f t="shared" si="21"/>
        <v>43.04</v>
      </c>
      <c r="I174" s="3">
        <f t="shared" si="22"/>
        <v>41.52</v>
      </c>
      <c r="J174" s="9" t="str">
        <f t="shared" si="23"/>
        <v>buy</v>
      </c>
    </row>
    <row r="175" spans="1:10" x14ac:dyDescent="0.2">
      <c r="A175" s="11">
        <v>38238</v>
      </c>
      <c r="B175">
        <v>42.3</v>
      </c>
      <c r="C175">
        <v>41.9</v>
      </c>
      <c r="D175">
        <v>42.17</v>
      </c>
      <c r="E175" s="3">
        <f t="shared" si="18"/>
        <v>42.3</v>
      </c>
      <c r="F175" s="3">
        <f t="shared" si="19"/>
        <v>41.9</v>
      </c>
      <c r="G175" s="5">
        <f t="shared" si="20"/>
        <v>-1</v>
      </c>
      <c r="H175" s="3">
        <f t="shared" si="21"/>
        <v>43.04</v>
      </c>
      <c r="I175" s="3">
        <f t="shared" si="22"/>
        <v>41.52</v>
      </c>
      <c r="J175" s="9" t="str">
        <f t="shared" si="23"/>
        <v xml:space="preserve"> </v>
      </c>
    </row>
    <row r="176" spans="1:10" x14ac:dyDescent="0.2">
      <c r="A176" s="11">
        <v>38239</v>
      </c>
      <c r="B176">
        <v>42.22</v>
      </c>
      <c r="C176">
        <v>41.88</v>
      </c>
      <c r="D176">
        <v>42</v>
      </c>
      <c r="E176" s="3">
        <f t="shared" si="18"/>
        <v>42.22</v>
      </c>
      <c r="F176" s="3">
        <f t="shared" si="19"/>
        <v>41.88</v>
      </c>
      <c r="G176" s="5">
        <f t="shared" si="20"/>
        <v>-1</v>
      </c>
      <c r="H176" s="3">
        <f t="shared" si="21"/>
        <v>43.04</v>
      </c>
      <c r="I176" s="3">
        <f t="shared" si="22"/>
        <v>41.52</v>
      </c>
      <c r="J176" s="9" t="str">
        <f t="shared" si="23"/>
        <v xml:space="preserve"> </v>
      </c>
    </row>
    <row r="177" spans="1:10" x14ac:dyDescent="0.2">
      <c r="A177" s="11">
        <v>38240</v>
      </c>
      <c r="B177">
        <v>42.41</v>
      </c>
      <c r="C177">
        <v>41.7</v>
      </c>
      <c r="D177">
        <v>42.31</v>
      </c>
      <c r="E177" s="3">
        <f t="shared" si="18"/>
        <v>42.41</v>
      </c>
      <c r="F177" s="3">
        <f t="shared" si="19"/>
        <v>41.7</v>
      </c>
      <c r="G177" s="5">
        <f t="shared" si="20"/>
        <v>1</v>
      </c>
      <c r="H177" s="3">
        <f t="shared" si="21"/>
        <v>43.04</v>
      </c>
      <c r="I177" s="3">
        <f t="shared" si="22"/>
        <v>41.7</v>
      </c>
      <c r="J177" s="9" t="str">
        <f t="shared" si="23"/>
        <v xml:space="preserve"> </v>
      </c>
    </row>
    <row r="178" spans="1:10" x14ac:dyDescent="0.2">
      <c r="A178" s="11">
        <v>38243</v>
      </c>
      <c r="B178">
        <v>42.95</v>
      </c>
      <c r="C178">
        <v>42.1</v>
      </c>
      <c r="D178">
        <v>42.95</v>
      </c>
      <c r="E178" s="3">
        <f t="shared" si="18"/>
        <v>42.95</v>
      </c>
      <c r="F178" s="3">
        <f t="shared" si="19"/>
        <v>42.1</v>
      </c>
      <c r="G178" s="5">
        <f t="shared" si="20"/>
        <v>-1</v>
      </c>
      <c r="H178" s="3">
        <f t="shared" si="21"/>
        <v>42.95</v>
      </c>
      <c r="I178" s="3">
        <f t="shared" si="22"/>
        <v>41.7</v>
      </c>
      <c r="J178" s="9" t="str">
        <f t="shared" si="23"/>
        <v xml:space="preserve"> </v>
      </c>
    </row>
    <row r="179" spans="1:10" x14ac:dyDescent="0.2">
      <c r="A179" s="11">
        <v>38244</v>
      </c>
      <c r="B179">
        <v>42.99</v>
      </c>
      <c r="C179">
        <v>42.55</v>
      </c>
      <c r="D179">
        <v>42.94</v>
      </c>
      <c r="E179" s="3">
        <f t="shared" si="18"/>
        <v>42.99</v>
      </c>
      <c r="F179" s="3">
        <f t="shared" si="19"/>
        <v>42.1</v>
      </c>
      <c r="G179" s="5">
        <f t="shared" si="20"/>
        <v>1</v>
      </c>
      <c r="H179" s="3">
        <f t="shared" si="21"/>
        <v>42.95</v>
      </c>
      <c r="I179" s="3">
        <f t="shared" si="22"/>
        <v>42.1</v>
      </c>
      <c r="J179" s="9" t="str">
        <f t="shared" si="23"/>
        <v>buy</v>
      </c>
    </row>
    <row r="180" spans="1:10" x14ac:dyDescent="0.2">
      <c r="A180" s="11">
        <v>38245</v>
      </c>
      <c r="B180">
        <v>43.07</v>
      </c>
      <c r="C180">
        <v>42.49</v>
      </c>
      <c r="D180">
        <v>42.51</v>
      </c>
      <c r="E180" s="3">
        <f t="shared" si="18"/>
        <v>43.07</v>
      </c>
      <c r="F180" s="3">
        <f t="shared" si="19"/>
        <v>42.49</v>
      </c>
      <c r="G180" s="5">
        <f t="shared" si="20"/>
        <v>-1</v>
      </c>
      <c r="H180" s="3">
        <f t="shared" si="21"/>
        <v>43.07</v>
      </c>
      <c r="I180" s="3">
        <f t="shared" si="22"/>
        <v>42.1</v>
      </c>
      <c r="J180" s="9" t="str">
        <f t="shared" si="23"/>
        <v>buy</v>
      </c>
    </row>
    <row r="181" spans="1:10" x14ac:dyDescent="0.2">
      <c r="A181" s="11">
        <v>38246</v>
      </c>
      <c r="B181">
        <v>42.89</v>
      </c>
      <c r="C181">
        <v>42.55</v>
      </c>
      <c r="D181">
        <v>42.69</v>
      </c>
      <c r="E181" s="3">
        <f t="shared" si="18"/>
        <v>42.89</v>
      </c>
      <c r="F181" s="3">
        <f t="shared" si="19"/>
        <v>42.49</v>
      </c>
      <c r="G181" s="5">
        <f t="shared" si="20"/>
        <v>-1</v>
      </c>
      <c r="H181" s="3">
        <f t="shared" si="21"/>
        <v>43.07</v>
      </c>
      <c r="I181" s="3">
        <f t="shared" si="22"/>
        <v>42.1</v>
      </c>
      <c r="J181" s="9" t="str">
        <f t="shared" si="23"/>
        <v xml:space="preserve"> </v>
      </c>
    </row>
    <row r="182" spans="1:10" x14ac:dyDescent="0.2">
      <c r="A182" s="11">
        <v>38247</v>
      </c>
      <c r="B182">
        <v>43.16</v>
      </c>
      <c r="C182">
        <v>42.77</v>
      </c>
      <c r="D182">
        <v>42.92</v>
      </c>
      <c r="E182" s="3">
        <f t="shared" si="18"/>
        <v>43.16</v>
      </c>
      <c r="F182" s="3">
        <f t="shared" si="19"/>
        <v>42.49</v>
      </c>
      <c r="G182" s="5">
        <f t="shared" si="20"/>
        <v>1</v>
      </c>
      <c r="H182" s="3">
        <f t="shared" si="21"/>
        <v>43.07</v>
      </c>
      <c r="I182" s="3">
        <f t="shared" si="22"/>
        <v>42.49</v>
      </c>
      <c r="J182" s="9" t="str">
        <f t="shared" si="23"/>
        <v>buy</v>
      </c>
    </row>
    <row r="183" spans="1:10" x14ac:dyDescent="0.2">
      <c r="A183" s="11">
        <v>38250</v>
      </c>
      <c r="B183">
        <v>42.93</v>
      </c>
      <c r="C183">
        <v>42.46</v>
      </c>
      <c r="D183">
        <v>42.59</v>
      </c>
      <c r="E183" s="3">
        <f t="shared" si="18"/>
        <v>43.16</v>
      </c>
      <c r="F183" s="3">
        <f t="shared" si="19"/>
        <v>42.46</v>
      </c>
      <c r="G183" s="5">
        <f t="shared" si="20"/>
        <v>-1</v>
      </c>
      <c r="H183" s="3">
        <f t="shared" si="21"/>
        <v>43.16</v>
      </c>
      <c r="I183" s="3">
        <f t="shared" si="22"/>
        <v>42.49</v>
      </c>
      <c r="J183" s="9" t="str">
        <f t="shared" si="23"/>
        <v>sell</v>
      </c>
    </row>
    <row r="184" spans="1:10" x14ac:dyDescent="0.2">
      <c r="A184" s="11">
        <v>38251</v>
      </c>
      <c r="B184">
        <v>43.2</v>
      </c>
      <c r="C184">
        <v>42.29</v>
      </c>
      <c r="D184">
        <v>43.04</v>
      </c>
      <c r="E184" s="3">
        <f t="shared" si="18"/>
        <v>43.2</v>
      </c>
      <c r="F184" s="3">
        <f t="shared" si="19"/>
        <v>42.29</v>
      </c>
      <c r="G184" s="5">
        <f t="shared" si="20"/>
        <v>1</v>
      </c>
      <c r="H184" s="3">
        <f t="shared" si="21"/>
        <v>43.16</v>
      </c>
      <c r="I184" s="3">
        <f t="shared" si="22"/>
        <v>42.29</v>
      </c>
      <c r="J184" s="9" t="str">
        <f t="shared" si="23"/>
        <v>buy</v>
      </c>
    </row>
    <row r="185" spans="1:10" x14ac:dyDescent="0.2">
      <c r="A185" s="11">
        <v>38252</v>
      </c>
      <c r="B185">
        <v>42.68</v>
      </c>
      <c r="C185">
        <v>41.92</v>
      </c>
      <c r="D185">
        <v>42.01</v>
      </c>
      <c r="E185" s="3">
        <f t="shared" si="18"/>
        <v>43.2</v>
      </c>
      <c r="F185" s="3">
        <f t="shared" si="19"/>
        <v>41.92</v>
      </c>
      <c r="G185" s="5">
        <f t="shared" si="20"/>
        <v>-1</v>
      </c>
      <c r="H185" s="3">
        <f t="shared" si="21"/>
        <v>43.2</v>
      </c>
      <c r="I185" s="3">
        <f t="shared" si="22"/>
        <v>42.29</v>
      </c>
      <c r="J185" s="9" t="str">
        <f t="shared" si="23"/>
        <v>sell</v>
      </c>
    </row>
    <row r="186" spans="1:10" x14ac:dyDescent="0.2">
      <c r="A186" s="11">
        <v>38253</v>
      </c>
      <c r="B186">
        <v>42.5</v>
      </c>
      <c r="C186">
        <v>42.12</v>
      </c>
      <c r="D186">
        <v>42.37</v>
      </c>
      <c r="E186" s="3">
        <f t="shared" si="18"/>
        <v>42.5</v>
      </c>
      <c r="F186" s="3">
        <f t="shared" si="19"/>
        <v>41.92</v>
      </c>
      <c r="G186" s="5">
        <f t="shared" si="20"/>
        <v>1</v>
      </c>
      <c r="H186" s="3">
        <f t="shared" si="21"/>
        <v>43.2</v>
      </c>
      <c r="I186" s="3">
        <f t="shared" si="22"/>
        <v>41.92</v>
      </c>
      <c r="J186" s="9" t="str">
        <f t="shared" si="23"/>
        <v>sell</v>
      </c>
    </row>
    <row r="187" spans="1:10" x14ac:dyDescent="0.2">
      <c r="A187" s="11">
        <v>38254</v>
      </c>
      <c r="B187">
        <v>42.46</v>
      </c>
      <c r="C187">
        <v>42.21</v>
      </c>
      <c r="D187">
        <v>42.34</v>
      </c>
      <c r="E187" s="3">
        <f t="shared" si="18"/>
        <v>42.5</v>
      </c>
      <c r="F187" s="3">
        <f t="shared" si="19"/>
        <v>42.21</v>
      </c>
      <c r="G187" s="5">
        <f t="shared" si="20"/>
        <v>1</v>
      </c>
      <c r="H187" s="3">
        <f t="shared" si="21"/>
        <v>43.2</v>
      </c>
      <c r="I187" s="3">
        <f t="shared" si="22"/>
        <v>41.92</v>
      </c>
      <c r="J187" s="9" t="str">
        <f t="shared" si="23"/>
        <v xml:space="preserve"> </v>
      </c>
    </row>
    <row r="188" spans="1:10" x14ac:dyDescent="0.2">
      <c r="A188" s="11">
        <v>38257</v>
      </c>
      <c r="B188">
        <v>42.68</v>
      </c>
      <c r="C188">
        <v>42.12</v>
      </c>
      <c r="D188">
        <v>42.43</v>
      </c>
      <c r="E188" s="3">
        <f t="shared" si="18"/>
        <v>42.68</v>
      </c>
      <c r="F188" s="3">
        <f t="shared" si="19"/>
        <v>42.12</v>
      </c>
      <c r="G188" s="5">
        <f t="shared" si="20"/>
        <v>-1</v>
      </c>
      <c r="H188" s="3">
        <f t="shared" si="21"/>
        <v>42.68</v>
      </c>
      <c r="I188" s="3">
        <f t="shared" si="22"/>
        <v>41.92</v>
      </c>
      <c r="J188" s="9" t="str">
        <f t="shared" si="23"/>
        <v xml:space="preserve"> </v>
      </c>
    </row>
    <row r="189" spans="1:10" x14ac:dyDescent="0.2">
      <c r="A189" s="11">
        <v>38258</v>
      </c>
      <c r="B189">
        <v>42.8</v>
      </c>
      <c r="C189">
        <v>42.14</v>
      </c>
      <c r="D189">
        <v>42.51</v>
      </c>
      <c r="E189" s="3">
        <f t="shared" si="18"/>
        <v>42.8</v>
      </c>
      <c r="F189" s="3">
        <f t="shared" si="19"/>
        <v>42.12</v>
      </c>
      <c r="G189" s="5">
        <f t="shared" si="20"/>
        <v>1</v>
      </c>
      <c r="H189" s="3">
        <f t="shared" si="21"/>
        <v>42.68</v>
      </c>
      <c r="I189" s="3">
        <f t="shared" si="22"/>
        <v>42.12</v>
      </c>
      <c r="J189" s="9" t="str">
        <f t="shared" si="23"/>
        <v>buy</v>
      </c>
    </row>
    <row r="190" spans="1:10" x14ac:dyDescent="0.2">
      <c r="A190" s="11">
        <v>38259</v>
      </c>
      <c r="B190">
        <v>42.41</v>
      </c>
      <c r="C190">
        <v>42.02</v>
      </c>
      <c r="D190">
        <v>42.31</v>
      </c>
      <c r="E190" s="3">
        <f t="shared" si="18"/>
        <v>42.8</v>
      </c>
      <c r="F190" s="3">
        <f t="shared" si="19"/>
        <v>42.02</v>
      </c>
      <c r="G190" s="5">
        <f t="shared" si="20"/>
        <v>-1</v>
      </c>
      <c r="H190" s="3">
        <f t="shared" si="21"/>
        <v>42.8</v>
      </c>
      <c r="I190" s="3">
        <f t="shared" si="22"/>
        <v>42.12</v>
      </c>
      <c r="J190" s="9" t="str">
        <f t="shared" si="23"/>
        <v>sell</v>
      </c>
    </row>
    <row r="191" spans="1:10" x14ac:dyDescent="0.2">
      <c r="A191" s="11">
        <v>38260</v>
      </c>
      <c r="B191">
        <v>42.56</v>
      </c>
      <c r="C191">
        <v>41.92</v>
      </c>
      <c r="D191">
        <v>42.36</v>
      </c>
      <c r="E191" s="3">
        <f t="shared" si="18"/>
        <v>42.56</v>
      </c>
      <c r="F191" s="3">
        <f t="shared" si="19"/>
        <v>41.92</v>
      </c>
      <c r="G191" s="5">
        <f t="shared" si="20"/>
        <v>1</v>
      </c>
      <c r="H191" s="3">
        <f t="shared" si="21"/>
        <v>42.8</v>
      </c>
      <c r="I191" s="3">
        <f t="shared" si="22"/>
        <v>41.92</v>
      </c>
      <c r="J191" s="9" t="str">
        <f t="shared" si="23"/>
        <v>sell</v>
      </c>
    </row>
    <row r="192" spans="1:10" x14ac:dyDescent="0.2">
      <c r="A192" s="11">
        <v>38261</v>
      </c>
      <c r="B192">
        <v>42.86</v>
      </c>
      <c r="C192">
        <v>42.13</v>
      </c>
      <c r="D192">
        <v>42.19</v>
      </c>
      <c r="E192" s="3">
        <f t="shared" si="18"/>
        <v>42.86</v>
      </c>
      <c r="F192" s="3">
        <f t="shared" si="19"/>
        <v>42.13</v>
      </c>
      <c r="G192" s="5">
        <f t="shared" si="20"/>
        <v>-1</v>
      </c>
      <c r="H192" s="3">
        <f t="shared" si="21"/>
        <v>42.86</v>
      </c>
      <c r="I192" s="3">
        <f t="shared" si="22"/>
        <v>41.92</v>
      </c>
      <c r="J192" s="9" t="str">
        <f t="shared" si="23"/>
        <v>buy</v>
      </c>
    </row>
    <row r="193" spans="1:10" x14ac:dyDescent="0.2">
      <c r="A193" s="11">
        <v>38264</v>
      </c>
      <c r="B193">
        <v>42.48</v>
      </c>
      <c r="C193">
        <v>41.85</v>
      </c>
      <c r="D193">
        <v>42.2</v>
      </c>
      <c r="E193" s="3">
        <f t="shared" si="18"/>
        <v>42.48</v>
      </c>
      <c r="F193" s="3">
        <f t="shared" si="19"/>
        <v>41.85</v>
      </c>
      <c r="G193" s="5">
        <f t="shared" si="20"/>
        <v>1</v>
      </c>
      <c r="H193" s="3">
        <f t="shared" si="21"/>
        <v>42.86</v>
      </c>
      <c r="I193" s="3">
        <f t="shared" si="22"/>
        <v>41.85</v>
      </c>
      <c r="J193" s="9" t="str">
        <f t="shared" si="23"/>
        <v>sell</v>
      </c>
    </row>
    <row r="194" spans="1:10" x14ac:dyDescent="0.2">
      <c r="A194" s="11">
        <v>38265</v>
      </c>
      <c r="B194">
        <v>42.41</v>
      </c>
      <c r="C194">
        <v>42.05</v>
      </c>
      <c r="D194">
        <v>42.28</v>
      </c>
      <c r="E194" s="3">
        <f t="shared" si="18"/>
        <v>42.48</v>
      </c>
      <c r="F194" s="3">
        <f t="shared" si="19"/>
        <v>42.05</v>
      </c>
      <c r="G194" s="5">
        <f t="shared" si="20"/>
        <v>-1</v>
      </c>
      <c r="H194" s="3">
        <f t="shared" si="21"/>
        <v>42.48</v>
      </c>
      <c r="I194" s="3">
        <f t="shared" si="22"/>
        <v>41.85</v>
      </c>
      <c r="J194" s="9" t="str">
        <f t="shared" si="23"/>
        <v xml:space="preserve"> </v>
      </c>
    </row>
    <row r="195" spans="1:10" x14ac:dyDescent="0.2">
      <c r="A195" s="11">
        <v>38266</v>
      </c>
      <c r="B195">
        <v>42.37</v>
      </c>
      <c r="C195">
        <v>41.95</v>
      </c>
      <c r="D195">
        <v>42.2</v>
      </c>
      <c r="E195" s="3">
        <f t="shared" si="18"/>
        <v>42.37</v>
      </c>
      <c r="F195" s="3">
        <f t="shared" si="19"/>
        <v>41.95</v>
      </c>
      <c r="G195" s="5">
        <f t="shared" si="20"/>
        <v>1</v>
      </c>
      <c r="H195" s="3">
        <f t="shared" si="21"/>
        <v>42.48</v>
      </c>
      <c r="I195" s="3">
        <f t="shared" si="22"/>
        <v>41.95</v>
      </c>
      <c r="J195" s="9" t="str">
        <f t="shared" si="23"/>
        <v xml:space="preserve"> </v>
      </c>
    </row>
    <row r="196" spans="1:10" x14ac:dyDescent="0.2">
      <c r="A196" s="11">
        <v>38267</v>
      </c>
      <c r="B196">
        <v>42.22</v>
      </c>
      <c r="C196">
        <v>41.3</v>
      </c>
      <c r="D196">
        <v>41.33</v>
      </c>
      <c r="E196" s="3">
        <f t="shared" si="18"/>
        <v>42.37</v>
      </c>
      <c r="F196" s="3">
        <f t="shared" si="19"/>
        <v>41.3</v>
      </c>
      <c r="G196" s="5">
        <f t="shared" si="20"/>
        <v>-1</v>
      </c>
      <c r="H196" s="3">
        <f t="shared" si="21"/>
        <v>42.37</v>
      </c>
      <c r="I196" s="3">
        <f t="shared" si="22"/>
        <v>41.95</v>
      </c>
      <c r="J196" s="9" t="str">
        <f t="shared" si="23"/>
        <v>sell</v>
      </c>
    </row>
    <row r="197" spans="1:10" x14ac:dyDescent="0.2">
      <c r="A197" s="11">
        <v>38268</v>
      </c>
      <c r="B197">
        <v>41.46</v>
      </c>
      <c r="C197">
        <v>40.75</v>
      </c>
      <c r="D197">
        <v>40.83</v>
      </c>
      <c r="E197" s="3">
        <f t="shared" si="18"/>
        <v>41.46</v>
      </c>
      <c r="F197" s="3">
        <f t="shared" si="19"/>
        <v>40.75</v>
      </c>
      <c r="G197" s="5">
        <f t="shared" si="20"/>
        <v>1</v>
      </c>
      <c r="H197" s="3">
        <f t="shared" si="21"/>
        <v>42.37</v>
      </c>
      <c r="I197" s="3">
        <f t="shared" si="22"/>
        <v>40.75</v>
      </c>
      <c r="J197" s="9" t="str">
        <f t="shared" si="23"/>
        <v>sell</v>
      </c>
    </row>
    <row r="198" spans="1:10" x14ac:dyDescent="0.2">
      <c r="A198" s="11">
        <v>38271</v>
      </c>
      <c r="B198">
        <v>41.38</v>
      </c>
      <c r="C198">
        <v>40.840000000000003</v>
      </c>
      <c r="D198">
        <v>41.17</v>
      </c>
      <c r="E198" s="3">
        <f t="shared" si="18"/>
        <v>41.46</v>
      </c>
      <c r="F198" s="3">
        <f t="shared" si="19"/>
        <v>40.840000000000003</v>
      </c>
      <c r="G198" s="5">
        <f t="shared" si="20"/>
        <v>-1</v>
      </c>
      <c r="H198" s="3">
        <f t="shared" si="21"/>
        <v>41.46</v>
      </c>
      <c r="I198" s="3">
        <f t="shared" si="22"/>
        <v>40.75</v>
      </c>
      <c r="J198" s="9" t="str">
        <f t="shared" si="23"/>
        <v xml:space="preserve"> </v>
      </c>
    </row>
    <row r="199" spans="1:10" x14ac:dyDescent="0.2">
      <c r="A199" s="11">
        <v>38272</v>
      </c>
      <c r="B199">
        <v>41.6</v>
      </c>
      <c r="C199">
        <v>40.99</v>
      </c>
      <c r="D199">
        <v>41.51</v>
      </c>
      <c r="E199" s="3">
        <f t="shared" si="18"/>
        <v>41.6</v>
      </c>
      <c r="F199" s="3">
        <f t="shared" si="19"/>
        <v>40.840000000000003</v>
      </c>
      <c r="G199" s="5">
        <f t="shared" si="20"/>
        <v>1</v>
      </c>
      <c r="H199" s="3">
        <f t="shared" si="21"/>
        <v>41.46</v>
      </c>
      <c r="I199" s="3">
        <f t="shared" si="22"/>
        <v>40.840000000000003</v>
      </c>
      <c r="J199" s="9" t="str">
        <f t="shared" si="23"/>
        <v>buy</v>
      </c>
    </row>
    <row r="200" spans="1:10" x14ac:dyDescent="0.2">
      <c r="A200" s="11">
        <v>38273</v>
      </c>
      <c r="B200">
        <v>41.7</v>
      </c>
      <c r="C200">
        <v>40.94</v>
      </c>
      <c r="D200">
        <v>41.15</v>
      </c>
      <c r="E200" s="3">
        <f t="shared" si="18"/>
        <v>41.7</v>
      </c>
      <c r="F200" s="3">
        <f t="shared" si="19"/>
        <v>40.94</v>
      </c>
      <c r="G200" s="5">
        <f t="shared" si="20"/>
        <v>-1</v>
      </c>
      <c r="H200" s="3">
        <f t="shared" si="21"/>
        <v>41.7</v>
      </c>
      <c r="I200" s="3">
        <f t="shared" si="22"/>
        <v>40.840000000000003</v>
      </c>
      <c r="J200" s="9" t="str">
        <f t="shared" si="23"/>
        <v>buy</v>
      </c>
    </row>
    <row r="201" spans="1:10" x14ac:dyDescent="0.2">
      <c r="A201" s="11">
        <v>38274</v>
      </c>
      <c r="B201">
        <v>41.63</v>
      </c>
      <c r="C201">
        <v>41</v>
      </c>
      <c r="D201">
        <v>41.01</v>
      </c>
      <c r="E201" s="3">
        <f t="shared" si="18"/>
        <v>41.63</v>
      </c>
      <c r="F201" s="3">
        <f t="shared" si="19"/>
        <v>40.94</v>
      </c>
      <c r="G201" s="5">
        <f t="shared" si="20"/>
        <v>1</v>
      </c>
      <c r="H201" s="3">
        <f t="shared" si="21"/>
        <v>41.7</v>
      </c>
      <c r="I201" s="3">
        <f t="shared" si="22"/>
        <v>40.94</v>
      </c>
      <c r="J201" s="9" t="str">
        <f t="shared" si="23"/>
        <v xml:space="preserve"> </v>
      </c>
    </row>
    <row r="202" spans="1:10" x14ac:dyDescent="0.2">
      <c r="A202" s="11">
        <v>38275</v>
      </c>
      <c r="B202">
        <v>41.88</v>
      </c>
      <c r="C202">
        <v>41.27</v>
      </c>
      <c r="D202">
        <v>41.36</v>
      </c>
      <c r="E202" s="3">
        <f t="shared" si="18"/>
        <v>41.88</v>
      </c>
      <c r="F202" s="3">
        <f t="shared" si="19"/>
        <v>41.27</v>
      </c>
      <c r="G202" s="5">
        <f t="shared" si="20"/>
        <v>-1</v>
      </c>
      <c r="H202" s="3">
        <f t="shared" si="21"/>
        <v>41.88</v>
      </c>
      <c r="I202" s="3">
        <f t="shared" si="22"/>
        <v>40.94</v>
      </c>
      <c r="J202" s="9" t="str">
        <f t="shared" si="23"/>
        <v>buy</v>
      </c>
    </row>
    <row r="203" spans="1:10" x14ac:dyDescent="0.2">
      <c r="A203" s="11">
        <v>38278</v>
      </c>
      <c r="B203">
        <v>41.74</v>
      </c>
      <c r="C203">
        <v>41.25</v>
      </c>
      <c r="D203">
        <v>41.35</v>
      </c>
      <c r="E203" s="3">
        <f t="shared" si="18"/>
        <v>41.74</v>
      </c>
      <c r="F203" s="3">
        <f t="shared" si="19"/>
        <v>41.25</v>
      </c>
      <c r="G203" s="5">
        <f t="shared" si="20"/>
        <v>1</v>
      </c>
      <c r="H203" s="3">
        <f t="shared" si="21"/>
        <v>41.88</v>
      </c>
      <c r="I203" s="3">
        <f t="shared" si="22"/>
        <v>41.25</v>
      </c>
      <c r="J203" s="9" t="str">
        <f t="shared" si="23"/>
        <v xml:space="preserve"> </v>
      </c>
    </row>
    <row r="204" spans="1:10" x14ac:dyDescent="0.2">
      <c r="A204" s="11">
        <v>38279</v>
      </c>
      <c r="B204">
        <v>41.67</v>
      </c>
      <c r="C204">
        <v>41.18</v>
      </c>
      <c r="D204">
        <v>41.38</v>
      </c>
      <c r="E204" s="3">
        <f t="shared" si="18"/>
        <v>41.74</v>
      </c>
      <c r="F204" s="3">
        <f t="shared" si="19"/>
        <v>41.18</v>
      </c>
      <c r="G204" s="5">
        <f t="shared" si="20"/>
        <v>-1</v>
      </c>
      <c r="H204" s="3">
        <f t="shared" si="21"/>
        <v>41.74</v>
      </c>
      <c r="I204" s="3">
        <f t="shared" si="22"/>
        <v>41.25</v>
      </c>
      <c r="J204" s="9" t="str">
        <f t="shared" si="23"/>
        <v>sell</v>
      </c>
    </row>
    <row r="205" spans="1:10" x14ac:dyDescent="0.2">
      <c r="A205" s="11">
        <v>38280</v>
      </c>
      <c r="B205">
        <v>41.48</v>
      </c>
      <c r="C205">
        <v>41</v>
      </c>
      <c r="D205">
        <v>41.4</v>
      </c>
      <c r="E205" s="3">
        <f t="shared" si="18"/>
        <v>41.48</v>
      </c>
      <c r="F205" s="3">
        <f t="shared" si="19"/>
        <v>41</v>
      </c>
      <c r="G205" s="5">
        <f t="shared" si="20"/>
        <v>1</v>
      </c>
      <c r="H205" s="3">
        <f t="shared" si="21"/>
        <v>41.74</v>
      </c>
      <c r="I205" s="3">
        <f t="shared" si="22"/>
        <v>41</v>
      </c>
      <c r="J205" s="9" t="str">
        <f t="shared" si="23"/>
        <v>sell</v>
      </c>
    </row>
    <row r="206" spans="1:10" x14ac:dyDescent="0.2">
      <c r="A206" s="11">
        <v>38281</v>
      </c>
      <c r="B206">
        <v>41.59</v>
      </c>
      <c r="C206">
        <v>40.67</v>
      </c>
      <c r="D206">
        <v>41.1</v>
      </c>
      <c r="E206" s="3">
        <f t="shared" si="18"/>
        <v>41.59</v>
      </c>
      <c r="F206" s="3">
        <f t="shared" si="19"/>
        <v>40.67</v>
      </c>
      <c r="G206" s="5">
        <f t="shared" si="20"/>
        <v>-1</v>
      </c>
      <c r="H206" s="3">
        <f t="shared" si="21"/>
        <v>41.59</v>
      </c>
      <c r="I206" s="3">
        <f t="shared" si="22"/>
        <v>41</v>
      </c>
      <c r="J206" s="9" t="str">
        <f t="shared" si="23"/>
        <v>sell</v>
      </c>
    </row>
    <row r="207" spans="1:10" x14ac:dyDescent="0.2">
      <c r="A207" s="11">
        <v>38282</v>
      </c>
      <c r="B207">
        <v>41.15</v>
      </c>
      <c r="C207">
        <v>40.799999999999997</v>
      </c>
      <c r="D207">
        <v>40.86</v>
      </c>
      <c r="E207" s="3">
        <f t="shared" ref="E207:E270" si="24">IF(G206=1,IF(B207&gt;E206,B207,E206),B207)</f>
        <v>41.15</v>
      </c>
      <c r="F207" s="3">
        <f t="shared" ref="F207:F270" si="25">IF(G206=-1,IF(C207&lt;F206,C207,F206),C207)</f>
        <v>40.67</v>
      </c>
      <c r="G207" s="5">
        <f t="shared" ref="G207:G270" si="26">IF($G206=1,IF(C207&lt;E207-$A$1*E207,-1,$G206),IF(B207&gt;F207+$A$1*F207,1,$G206))</f>
        <v>1</v>
      </c>
      <c r="H207" s="3">
        <f t="shared" ref="H207:H270" si="27">IF(AND(G207=-1,G206=1),E207,H206)</f>
        <v>41.59</v>
      </c>
      <c r="I207" s="3">
        <f t="shared" ref="I207:I270" si="28">IF(AND(G207=1,$G206=-1),F207,I206)</f>
        <v>40.67</v>
      </c>
      <c r="J207" s="9" t="str">
        <f t="shared" ref="J207:J270" si="29">IF(B207&gt;H206,"buy",IF(C207&lt;I206,"sell"," "))</f>
        <v>sell</v>
      </c>
    </row>
    <row r="208" spans="1:10" x14ac:dyDescent="0.2">
      <c r="A208" s="11">
        <v>38285</v>
      </c>
      <c r="B208">
        <v>40.86</v>
      </c>
      <c r="C208">
        <v>40.44</v>
      </c>
      <c r="D208">
        <v>40.64</v>
      </c>
      <c r="E208" s="3">
        <f t="shared" si="24"/>
        <v>41.15</v>
      </c>
      <c r="F208" s="3">
        <f t="shared" si="25"/>
        <v>40.44</v>
      </c>
      <c r="G208" s="5">
        <f t="shared" si="26"/>
        <v>-1</v>
      </c>
      <c r="H208" s="3">
        <f t="shared" si="27"/>
        <v>41.15</v>
      </c>
      <c r="I208" s="3">
        <f t="shared" si="28"/>
        <v>40.67</v>
      </c>
      <c r="J208" s="9" t="str">
        <f t="shared" si="29"/>
        <v>sell</v>
      </c>
    </row>
    <row r="209" spans="1:10" x14ac:dyDescent="0.2">
      <c r="A209" s="11">
        <v>38286</v>
      </c>
      <c r="B209">
        <v>41.03</v>
      </c>
      <c r="C209">
        <v>40.25</v>
      </c>
      <c r="D209">
        <v>40.98</v>
      </c>
      <c r="E209" s="3">
        <f t="shared" si="24"/>
        <v>41.03</v>
      </c>
      <c r="F209" s="3">
        <f t="shared" si="25"/>
        <v>40.25</v>
      </c>
      <c r="G209" s="5">
        <f t="shared" si="26"/>
        <v>1</v>
      </c>
      <c r="H209" s="3">
        <f t="shared" si="27"/>
        <v>41.15</v>
      </c>
      <c r="I209" s="3">
        <f t="shared" si="28"/>
        <v>40.25</v>
      </c>
      <c r="J209" s="9" t="str">
        <f t="shared" si="29"/>
        <v>sell</v>
      </c>
    </row>
    <row r="210" spans="1:10" x14ac:dyDescent="0.2">
      <c r="A210" s="11">
        <v>38287</v>
      </c>
      <c r="B210">
        <v>42.57</v>
      </c>
      <c r="C210">
        <v>40.85</v>
      </c>
      <c r="D210">
        <v>42.43</v>
      </c>
      <c r="E210" s="3">
        <f t="shared" si="24"/>
        <v>42.57</v>
      </c>
      <c r="F210" s="3">
        <f t="shared" si="25"/>
        <v>40.85</v>
      </c>
      <c r="G210" s="5">
        <f t="shared" si="26"/>
        <v>-1</v>
      </c>
      <c r="H210" s="3">
        <f t="shared" si="27"/>
        <v>42.57</v>
      </c>
      <c r="I210" s="3">
        <f t="shared" si="28"/>
        <v>40.25</v>
      </c>
      <c r="J210" s="9" t="str">
        <f t="shared" si="29"/>
        <v>buy</v>
      </c>
    </row>
    <row r="211" spans="1:10" x14ac:dyDescent="0.2">
      <c r="A211" s="11">
        <v>38288</v>
      </c>
      <c r="B211">
        <v>42.75</v>
      </c>
      <c r="C211">
        <v>42.16</v>
      </c>
      <c r="D211">
        <v>42.71</v>
      </c>
      <c r="E211" s="3">
        <f t="shared" si="24"/>
        <v>42.75</v>
      </c>
      <c r="F211" s="3">
        <f t="shared" si="25"/>
        <v>40.85</v>
      </c>
      <c r="G211" s="5">
        <f t="shared" si="26"/>
        <v>1</v>
      </c>
      <c r="H211" s="3">
        <f t="shared" si="27"/>
        <v>42.57</v>
      </c>
      <c r="I211" s="3">
        <f t="shared" si="28"/>
        <v>40.85</v>
      </c>
      <c r="J211" s="9" t="str">
        <f t="shared" si="29"/>
        <v>buy</v>
      </c>
    </row>
    <row r="212" spans="1:10" x14ac:dyDescent="0.2">
      <c r="A212" s="11">
        <v>38289</v>
      </c>
      <c r="B212">
        <v>42.75</v>
      </c>
      <c r="C212">
        <v>42.38</v>
      </c>
      <c r="D212">
        <v>42.63</v>
      </c>
      <c r="E212" s="3">
        <f t="shared" si="24"/>
        <v>42.75</v>
      </c>
      <c r="F212" s="3">
        <f t="shared" si="25"/>
        <v>42.38</v>
      </c>
      <c r="G212" s="5">
        <f t="shared" si="26"/>
        <v>1</v>
      </c>
      <c r="H212" s="3">
        <f t="shared" si="27"/>
        <v>42.57</v>
      </c>
      <c r="I212" s="3">
        <f t="shared" si="28"/>
        <v>40.85</v>
      </c>
      <c r="J212" s="9" t="str">
        <f t="shared" si="29"/>
        <v>buy</v>
      </c>
    </row>
    <row r="213" spans="1:10" x14ac:dyDescent="0.2">
      <c r="A213" s="11">
        <v>38292</v>
      </c>
      <c r="B213">
        <v>42.96</v>
      </c>
      <c r="C213">
        <v>42.27</v>
      </c>
      <c r="D213">
        <v>42.74</v>
      </c>
      <c r="E213" s="3">
        <f t="shared" si="24"/>
        <v>42.96</v>
      </c>
      <c r="F213" s="3">
        <f t="shared" si="25"/>
        <v>42.27</v>
      </c>
      <c r="G213" s="5">
        <f t="shared" si="26"/>
        <v>-1</v>
      </c>
      <c r="H213" s="3">
        <f t="shared" si="27"/>
        <v>42.96</v>
      </c>
      <c r="I213" s="3">
        <f t="shared" si="28"/>
        <v>40.85</v>
      </c>
      <c r="J213" s="9" t="str">
        <f t="shared" si="29"/>
        <v>buy</v>
      </c>
    </row>
    <row r="214" spans="1:10" x14ac:dyDescent="0.2">
      <c r="A214" s="11">
        <v>38293</v>
      </c>
      <c r="B214">
        <v>42.99</v>
      </c>
      <c r="C214">
        <v>42.12</v>
      </c>
      <c r="D214">
        <v>42.31</v>
      </c>
      <c r="E214" s="3">
        <f t="shared" si="24"/>
        <v>42.99</v>
      </c>
      <c r="F214" s="3">
        <f t="shared" si="25"/>
        <v>42.12</v>
      </c>
      <c r="G214" s="5">
        <f t="shared" si="26"/>
        <v>1</v>
      </c>
      <c r="H214" s="3">
        <f t="shared" si="27"/>
        <v>42.96</v>
      </c>
      <c r="I214" s="3">
        <f t="shared" si="28"/>
        <v>42.12</v>
      </c>
      <c r="J214" s="9" t="str">
        <f t="shared" si="29"/>
        <v>buy</v>
      </c>
    </row>
    <row r="215" spans="1:10" x14ac:dyDescent="0.2">
      <c r="A215" s="11">
        <v>38294</v>
      </c>
      <c r="B215">
        <v>43.9</v>
      </c>
      <c r="C215">
        <v>42.94</v>
      </c>
      <c r="D215">
        <v>43.61</v>
      </c>
      <c r="E215" s="3">
        <f t="shared" si="24"/>
        <v>43.9</v>
      </c>
      <c r="F215" s="3">
        <f t="shared" si="25"/>
        <v>42.94</v>
      </c>
      <c r="G215" s="5">
        <f t="shared" si="26"/>
        <v>-1</v>
      </c>
      <c r="H215" s="3">
        <f t="shared" si="27"/>
        <v>43.9</v>
      </c>
      <c r="I215" s="3">
        <f t="shared" si="28"/>
        <v>42.12</v>
      </c>
      <c r="J215" s="9" t="str">
        <f t="shared" si="29"/>
        <v>buy</v>
      </c>
    </row>
    <row r="216" spans="1:10" x14ac:dyDescent="0.2">
      <c r="A216" s="11">
        <v>38295</v>
      </c>
      <c r="B216">
        <v>44.7</v>
      </c>
      <c r="C216">
        <v>43.35</v>
      </c>
      <c r="D216">
        <v>44.45</v>
      </c>
      <c r="E216" s="3">
        <f t="shared" si="24"/>
        <v>44.7</v>
      </c>
      <c r="F216" s="3">
        <f t="shared" si="25"/>
        <v>42.94</v>
      </c>
      <c r="G216" s="5">
        <f t="shared" si="26"/>
        <v>1</v>
      </c>
      <c r="H216" s="3">
        <f t="shared" si="27"/>
        <v>43.9</v>
      </c>
      <c r="I216" s="3">
        <f t="shared" si="28"/>
        <v>42.94</v>
      </c>
      <c r="J216" s="9" t="str">
        <f t="shared" si="29"/>
        <v>buy</v>
      </c>
    </row>
    <row r="217" spans="1:10" x14ac:dyDescent="0.2">
      <c r="A217" s="11">
        <v>38296</v>
      </c>
      <c r="B217">
        <v>44.6</v>
      </c>
      <c r="C217">
        <v>44</v>
      </c>
      <c r="D217">
        <v>44.45</v>
      </c>
      <c r="E217" s="3">
        <f t="shared" si="24"/>
        <v>44.7</v>
      </c>
      <c r="F217" s="3">
        <f t="shared" si="25"/>
        <v>44</v>
      </c>
      <c r="G217" s="5">
        <f t="shared" si="26"/>
        <v>-1</v>
      </c>
      <c r="H217" s="3">
        <f t="shared" si="27"/>
        <v>44.7</v>
      </c>
      <c r="I217" s="3">
        <f t="shared" si="28"/>
        <v>42.94</v>
      </c>
      <c r="J217" s="9" t="str">
        <f t="shared" si="29"/>
        <v>buy</v>
      </c>
    </row>
    <row r="218" spans="1:10" x14ac:dyDescent="0.2">
      <c r="A218" s="11">
        <v>38299</v>
      </c>
      <c r="B218">
        <v>45.18</v>
      </c>
      <c r="C218">
        <v>44.28</v>
      </c>
      <c r="D218">
        <v>44.96</v>
      </c>
      <c r="E218" s="3">
        <f t="shared" si="24"/>
        <v>45.18</v>
      </c>
      <c r="F218" s="3">
        <f t="shared" si="25"/>
        <v>44</v>
      </c>
      <c r="G218" s="5">
        <f t="shared" si="26"/>
        <v>1</v>
      </c>
      <c r="H218" s="3">
        <f t="shared" si="27"/>
        <v>44.7</v>
      </c>
      <c r="I218" s="3">
        <f t="shared" si="28"/>
        <v>44</v>
      </c>
      <c r="J218" s="9" t="str">
        <f t="shared" si="29"/>
        <v>buy</v>
      </c>
    </row>
    <row r="219" spans="1:10" x14ac:dyDescent="0.2">
      <c r="A219" s="11">
        <v>38300</v>
      </c>
      <c r="B219">
        <v>45.3</v>
      </c>
      <c r="C219">
        <v>44.61</v>
      </c>
      <c r="D219">
        <v>45</v>
      </c>
      <c r="E219" s="3">
        <f t="shared" si="24"/>
        <v>45.3</v>
      </c>
      <c r="F219" s="3">
        <f t="shared" si="25"/>
        <v>44.61</v>
      </c>
      <c r="G219" s="5">
        <f t="shared" si="26"/>
        <v>-1</v>
      </c>
      <c r="H219" s="3">
        <f t="shared" si="27"/>
        <v>45.3</v>
      </c>
      <c r="I219" s="3">
        <f t="shared" si="28"/>
        <v>44</v>
      </c>
      <c r="J219" s="9" t="str">
        <f t="shared" si="29"/>
        <v>buy</v>
      </c>
    </row>
    <row r="220" spans="1:10" x14ac:dyDescent="0.2">
      <c r="A220" s="11">
        <v>38301</v>
      </c>
      <c r="B220">
        <v>45.19</v>
      </c>
      <c r="C220">
        <v>44.75</v>
      </c>
      <c r="D220">
        <v>45.05</v>
      </c>
      <c r="E220" s="3">
        <f t="shared" si="24"/>
        <v>45.19</v>
      </c>
      <c r="F220" s="3">
        <f t="shared" si="25"/>
        <v>44.61</v>
      </c>
      <c r="G220" s="5">
        <f t="shared" si="26"/>
        <v>1</v>
      </c>
      <c r="H220" s="3">
        <f t="shared" si="27"/>
        <v>45.3</v>
      </c>
      <c r="I220" s="3">
        <f t="shared" si="28"/>
        <v>44.61</v>
      </c>
      <c r="J220" s="9" t="str">
        <f t="shared" si="29"/>
        <v xml:space="preserve"> </v>
      </c>
    </row>
    <row r="221" spans="1:10" x14ac:dyDescent="0.2">
      <c r="A221" s="11">
        <v>38302</v>
      </c>
      <c r="B221">
        <v>45.48</v>
      </c>
      <c r="C221">
        <v>44.9</v>
      </c>
      <c r="D221">
        <v>45.3</v>
      </c>
      <c r="E221" s="3">
        <f t="shared" si="24"/>
        <v>45.48</v>
      </c>
      <c r="F221" s="3">
        <f t="shared" si="25"/>
        <v>44.9</v>
      </c>
      <c r="G221" s="5">
        <f t="shared" si="26"/>
        <v>-1</v>
      </c>
      <c r="H221" s="3">
        <f t="shared" si="27"/>
        <v>45.48</v>
      </c>
      <c r="I221" s="3">
        <f t="shared" si="28"/>
        <v>44.61</v>
      </c>
      <c r="J221" s="9" t="str">
        <f t="shared" si="29"/>
        <v>buy</v>
      </c>
    </row>
    <row r="222" spans="1:10" x14ac:dyDescent="0.2">
      <c r="A222" s="11">
        <v>38303</v>
      </c>
      <c r="B222">
        <v>44.83</v>
      </c>
      <c r="C222">
        <v>43.67</v>
      </c>
      <c r="D222">
        <v>44.18</v>
      </c>
      <c r="E222" s="3">
        <f t="shared" si="24"/>
        <v>44.83</v>
      </c>
      <c r="F222" s="3">
        <f t="shared" si="25"/>
        <v>43.67</v>
      </c>
      <c r="G222" s="5">
        <f t="shared" si="26"/>
        <v>1</v>
      </c>
      <c r="H222" s="3">
        <f t="shared" si="27"/>
        <v>45.48</v>
      </c>
      <c r="I222" s="3">
        <f t="shared" si="28"/>
        <v>43.67</v>
      </c>
      <c r="J222" s="9" t="str">
        <f t="shared" si="29"/>
        <v>sell</v>
      </c>
    </row>
    <row r="223" spans="1:10" x14ac:dyDescent="0.2">
      <c r="A223" s="11">
        <v>38306</v>
      </c>
      <c r="B223">
        <v>44.6</v>
      </c>
      <c r="C223">
        <v>43.94</v>
      </c>
      <c r="D223">
        <v>44.49</v>
      </c>
      <c r="E223" s="3">
        <f t="shared" si="24"/>
        <v>44.83</v>
      </c>
      <c r="F223" s="3">
        <f t="shared" si="25"/>
        <v>43.94</v>
      </c>
      <c r="G223" s="5">
        <f t="shared" si="26"/>
        <v>-1</v>
      </c>
      <c r="H223" s="3">
        <f t="shared" si="27"/>
        <v>44.83</v>
      </c>
      <c r="I223" s="3">
        <f t="shared" si="28"/>
        <v>43.67</v>
      </c>
      <c r="J223" s="9" t="str">
        <f t="shared" si="29"/>
        <v xml:space="preserve"> </v>
      </c>
    </row>
    <row r="224" spans="1:10" x14ac:dyDescent="0.2">
      <c r="A224" s="11">
        <v>38307</v>
      </c>
      <c r="B224">
        <v>44.72</v>
      </c>
      <c r="C224">
        <v>44.15</v>
      </c>
      <c r="D224">
        <v>44.19</v>
      </c>
      <c r="E224" s="3">
        <f t="shared" si="24"/>
        <v>44.72</v>
      </c>
      <c r="F224" s="3">
        <f t="shared" si="25"/>
        <v>43.94</v>
      </c>
      <c r="G224" s="5">
        <f t="shared" si="26"/>
        <v>1</v>
      </c>
      <c r="H224" s="3">
        <f t="shared" si="27"/>
        <v>44.83</v>
      </c>
      <c r="I224" s="3">
        <f t="shared" si="28"/>
        <v>43.94</v>
      </c>
      <c r="J224" s="9" t="str">
        <f t="shared" si="29"/>
        <v xml:space="preserve"> </v>
      </c>
    </row>
    <row r="225" spans="1:10" x14ac:dyDescent="0.2">
      <c r="A225" s="11">
        <v>38308</v>
      </c>
      <c r="B225">
        <v>44.58</v>
      </c>
      <c r="C225">
        <v>43.43</v>
      </c>
      <c r="D225">
        <v>43.65</v>
      </c>
      <c r="E225" s="3">
        <f t="shared" si="24"/>
        <v>44.72</v>
      </c>
      <c r="F225" s="3">
        <f t="shared" si="25"/>
        <v>43.43</v>
      </c>
      <c r="G225" s="5">
        <f t="shared" si="26"/>
        <v>-1</v>
      </c>
      <c r="H225" s="3">
        <f t="shared" si="27"/>
        <v>44.72</v>
      </c>
      <c r="I225" s="3">
        <f t="shared" si="28"/>
        <v>43.94</v>
      </c>
      <c r="J225" s="9" t="str">
        <f t="shared" si="29"/>
        <v>sell</v>
      </c>
    </row>
    <row r="226" spans="1:10" x14ac:dyDescent="0.2">
      <c r="A226" s="11">
        <v>38309</v>
      </c>
      <c r="B226">
        <v>43.77</v>
      </c>
      <c r="C226">
        <v>43.28</v>
      </c>
      <c r="D226">
        <v>43.37</v>
      </c>
      <c r="E226" s="3">
        <f t="shared" si="24"/>
        <v>43.77</v>
      </c>
      <c r="F226" s="3">
        <f t="shared" si="25"/>
        <v>43.28</v>
      </c>
      <c r="G226" s="5">
        <f t="shared" si="26"/>
        <v>1</v>
      </c>
      <c r="H226" s="3">
        <f t="shared" si="27"/>
        <v>44.72</v>
      </c>
      <c r="I226" s="3">
        <f t="shared" si="28"/>
        <v>43.28</v>
      </c>
      <c r="J226" s="9" t="str">
        <f t="shared" si="29"/>
        <v>sell</v>
      </c>
    </row>
    <row r="227" spans="1:10" x14ac:dyDescent="0.2">
      <c r="A227" s="11">
        <v>38310</v>
      </c>
      <c r="B227">
        <v>43.04</v>
      </c>
      <c r="C227">
        <v>42.62</v>
      </c>
      <c r="D227">
        <v>42.75</v>
      </c>
      <c r="E227" s="3">
        <f t="shared" si="24"/>
        <v>43.77</v>
      </c>
      <c r="F227" s="3">
        <f t="shared" si="25"/>
        <v>42.62</v>
      </c>
      <c r="G227" s="5">
        <f t="shared" si="26"/>
        <v>-1</v>
      </c>
      <c r="H227" s="3">
        <f t="shared" si="27"/>
        <v>43.77</v>
      </c>
      <c r="I227" s="3">
        <f t="shared" si="28"/>
        <v>43.28</v>
      </c>
      <c r="J227" s="9" t="str">
        <f t="shared" si="29"/>
        <v>sell</v>
      </c>
    </row>
    <row r="228" spans="1:10" x14ac:dyDescent="0.2">
      <c r="A228" s="11">
        <v>38313</v>
      </c>
      <c r="B228">
        <v>42.94</v>
      </c>
      <c r="C228">
        <v>42.15</v>
      </c>
      <c r="D228">
        <v>42.87</v>
      </c>
      <c r="E228" s="3">
        <f t="shared" si="24"/>
        <v>42.94</v>
      </c>
      <c r="F228" s="3">
        <f t="shared" si="25"/>
        <v>42.15</v>
      </c>
      <c r="G228" s="5">
        <f t="shared" si="26"/>
        <v>1</v>
      </c>
      <c r="H228" s="3">
        <f t="shared" si="27"/>
        <v>43.77</v>
      </c>
      <c r="I228" s="3">
        <f t="shared" si="28"/>
        <v>42.15</v>
      </c>
      <c r="J228" s="9" t="str">
        <f t="shared" si="29"/>
        <v>sell</v>
      </c>
    </row>
    <row r="229" spans="1:10" x14ac:dyDescent="0.2">
      <c r="A229" s="11">
        <v>38314</v>
      </c>
      <c r="B229">
        <v>43.08</v>
      </c>
      <c r="C229">
        <v>42.15</v>
      </c>
      <c r="D229">
        <v>42.25</v>
      </c>
      <c r="E229" s="3">
        <f t="shared" si="24"/>
        <v>43.08</v>
      </c>
      <c r="F229" s="3">
        <f t="shared" si="25"/>
        <v>42.15</v>
      </c>
      <c r="G229" s="5">
        <f t="shared" si="26"/>
        <v>-1</v>
      </c>
      <c r="H229" s="3">
        <f t="shared" si="27"/>
        <v>43.08</v>
      </c>
      <c r="I229" s="3">
        <f t="shared" si="28"/>
        <v>42.15</v>
      </c>
      <c r="J229" s="9" t="str">
        <f t="shared" si="29"/>
        <v xml:space="preserve"> </v>
      </c>
    </row>
    <row r="230" spans="1:10" x14ac:dyDescent="0.2">
      <c r="A230" s="11">
        <v>38315</v>
      </c>
      <c r="B230">
        <v>42.67</v>
      </c>
      <c r="C230">
        <v>42.03</v>
      </c>
      <c r="D230">
        <v>42.39</v>
      </c>
      <c r="E230" s="3">
        <f t="shared" si="24"/>
        <v>42.67</v>
      </c>
      <c r="F230" s="3">
        <f t="shared" si="25"/>
        <v>42.03</v>
      </c>
      <c r="G230" s="5">
        <f t="shared" si="26"/>
        <v>1</v>
      </c>
      <c r="H230" s="3">
        <f t="shared" si="27"/>
        <v>43.08</v>
      </c>
      <c r="I230" s="3">
        <f t="shared" si="28"/>
        <v>42.03</v>
      </c>
      <c r="J230" s="9" t="str">
        <f t="shared" si="29"/>
        <v>sell</v>
      </c>
    </row>
    <row r="231" spans="1:10" x14ac:dyDescent="0.2">
      <c r="A231" s="11">
        <v>38317</v>
      </c>
      <c r="B231">
        <v>42.95</v>
      </c>
      <c r="C231">
        <v>42.25</v>
      </c>
      <c r="D231">
        <v>42.59</v>
      </c>
      <c r="E231" s="3">
        <f t="shared" si="24"/>
        <v>42.95</v>
      </c>
      <c r="F231" s="3">
        <f t="shared" si="25"/>
        <v>42.25</v>
      </c>
      <c r="G231" s="5">
        <f t="shared" si="26"/>
        <v>-1</v>
      </c>
      <c r="H231" s="3">
        <f t="shared" si="27"/>
        <v>42.95</v>
      </c>
      <c r="I231" s="3">
        <f t="shared" si="28"/>
        <v>42.03</v>
      </c>
      <c r="J231" s="9" t="str">
        <f t="shared" si="29"/>
        <v xml:space="preserve"> </v>
      </c>
    </row>
    <row r="232" spans="1:10" x14ac:dyDescent="0.2">
      <c r="A232" s="11">
        <v>38320</v>
      </c>
      <c r="B232">
        <v>42.92</v>
      </c>
      <c r="C232">
        <v>42.32</v>
      </c>
      <c r="D232">
        <v>42.43</v>
      </c>
      <c r="E232" s="3">
        <f t="shared" si="24"/>
        <v>42.92</v>
      </c>
      <c r="F232" s="3">
        <f t="shared" si="25"/>
        <v>42.25</v>
      </c>
      <c r="G232" s="5">
        <f t="shared" si="26"/>
        <v>1</v>
      </c>
      <c r="H232" s="3">
        <f t="shared" si="27"/>
        <v>42.95</v>
      </c>
      <c r="I232" s="3">
        <f t="shared" si="28"/>
        <v>42.25</v>
      </c>
      <c r="J232" s="9" t="str">
        <f t="shared" si="29"/>
        <v xml:space="preserve"> </v>
      </c>
    </row>
    <row r="233" spans="1:10" x14ac:dyDescent="0.2">
      <c r="A233" s="11">
        <v>38321</v>
      </c>
      <c r="B233">
        <v>42.35</v>
      </c>
      <c r="C233">
        <v>41.61</v>
      </c>
      <c r="D233">
        <v>41.96</v>
      </c>
      <c r="E233" s="3">
        <f t="shared" si="24"/>
        <v>42.92</v>
      </c>
      <c r="F233" s="3">
        <f t="shared" si="25"/>
        <v>41.61</v>
      </c>
      <c r="G233" s="5">
        <f t="shared" si="26"/>
        <v>-1</v>
      </c>
      <c r="H233" s="3">
        <f t="shared" si="27"/>
        <v>42.92</v>
      </c>
      <c r="I233" s="3">
        <f t="shared" si="28"/>
        <v>42.25</v>
      </c>
      <c r="J233" s="9" t="str">
        <f t="shared" si="29"/>
        <v>sell</v>
      </c>
    </row>
    <row r="234" spans="1:10" x14ac:dyDescent="0.2">
      <c r="A234" s="11">
        <v>38322</v>
      </c>
      <c r="B234">
        <v>43.25</v>
      </c>
      <c r="C234">
        <v>41.89</v>
      </c>
      <c r="D234">
        <v>43.25</v>
      </c>
      <c r="E234" s="3">
        <f t="shared" si="24"/>
        <v>43.25</v>
      </c>
      <c r="F234" s="3">
        <f t="shared" si="25"/>
        <v>41.61</v>
      </c>
      <c r="G234" s="5">
        <f t="shared" si="26"/>
        <v>1</v>
      </c>
      <c r="H234" s="3">
        <f t="shared" si="27"/>
        <v>42.92</v>
      </c>
      <c r="I234" s="3">
        <f t="shared" si="28"/>
        <v>41.61</v>
      </c>
      <c r="J234" s="9" t="str">
        <f t="shared" si="29"/>
        <v>buy</v>
      </c>
    </row>
    <row r="235" spans="1:10" x14ac:dyDescent="0.2">
      <c r="A235" s="11">
        <v>38323</v>
      </c>
      <c r="B235">
        <v>43.9</v>
      </c>
      <c r="C235">
        <v>42.97</v>
      </c>
      <c r="D235">
        <v>43.67</v>
      </c>
      <c r="E235" s="3">
        <f t="shared" si="24"/>
        <v>43.9</v>
      </c>
      <c r="F235" s="3">
        <f t="shared" si="25"/>
        <v>42.97</v>
      </c>
      <c r="G235" s="5">
        <f t="shared" si="26"/>
        <v>-1</v>
      </c>
      <c r="H235" s="3">
        <f t="shared" si="27"/>
        <v>43.9</v>
      </c>
      <c r="I235" s="3">
        <f t="shared" si="28"/>
        <v>41.61</v>
      </c>
      <c r="J235" s="9" t="str">
        <f t="shared" si="29"/>
        <v>buy</v>
      </c>
    </row>
    <row r="236" spans="1:10" x14ac:dyDescent="0.2">
      <c r="A236" s="11">
        <v>38324</v>
      </c>
      <c r="B236">
        <v>43.86</v>
      </c>
      <c r="C236">
        <v>43.24</v>
      </c>
      <c r="D236">
        <v>43.43</v>
      </c>
      <c r="E236" s="3">
        <f t="shared" si="24"/>
        <v>43.86</v>
      </c>
      <c r="F236" s="3">
        <f t="shared" si="25"/>
        <v>42.97</v>
      </c>
      <c r="G236" s="5">
        <f t="shared" si="26"/>
        <v>1</v>
      </c>
      <c r="H236" s="3">
        <f t="shared" si="27"/>
        <v>43.9</v>
      </c>
      <c r="I236" s="3">
        <f t="shared" si="28"/>
        <v>42.97</v>
      </c>
      <c r="J236" s="9" t="str">
        <f t="shared" si="29"/>
        <v xml:space="preserve"> </v>
      </c>
    </row>
    <row r="237" spans="1:10" x14ac:dyDescent="0.2">
      <c r="A237" s="11">
        <v>38327</v>
      </c>
      <c r="B237">
        <v>43.77</v>
      </c>
      <c r="C237">
        <v>42.84</v>
      </c>
      <c r="D237">
        <v>43.59</v>
      </c>
      <c r="E237" s="3">
        <f t="shared" si="24"/>
        <v>43.86</v>
      </c>
      <c r="F237" s="3">
        <f t="shared" si="25"/>
        <v>42.84</v>
      </c>
      <c r="G237" s="5">
        <f t="shared" si="26"/>
        <v>-1</v>
      </c>
      <c r="H237" s="3">
        <f t="shared" si="27"/>
        <v>43.86</v>
      </c>
      <c r="I237" s="3">
        <f t="shared" si="28"/>
        <v>42.97</v>
      </c>
      <c r="J237" s="9" t="str">
        <f t="shared" si="29"/>
        <v>sell</v>
      </c>
    </row>
    <row r="238" spans="1:10" x14ac:dyDescent="0.2">
      <c r="A238" s="11">
        <v>38328</v>
      </c>
      <c r="B238">
        <v>43.86</v>
      </c>
      <c r="C238">
        <v>43.27</v>
      </c>
      <c r="D238">
        <v>43.55</v>
      </c>
      <c r="E238" s="3">
        <f t="shared" si="24"/>
        <v>43.86</v>
      </c>
      <c r="F238" s="3">
        <f t="shared" si="25"/>
        <v>42.84</v>
      </c>
      <c r="G238" s="5">
        <f t="shared" si="26"/>
        <v>1</v>
      </c>
      <c r="H238" s="3">
        <f t="shared" si="27"/>
        <v>43.86</v>
      </c>
      <c r="I238" s="3">
        <f t="shared" si="28"/>
        <v>42.84</v>
      </c>
      <c r="J238" s="9" t="str">
        <f t="shared" si="29"/>
        <v xml:space="preserve"> </v>
      </c>
    </row>
    <row r="239" spans="1:10" x14ac:dyDescent="0.2">
      <c r="A239" s="11">
        <v>38329</v>
      </c>
      <c r="B239">
        <v>44.35</v>
      </c>
      <c r="C239">
        <v>43.68</v>
      </c>
      <c r="D239">
        <v>43.86</v>
      </c>
      <c r="E239" s="3">
        <f t="shared" si="24"/>
        <v>44.35</v>
      </c>
      <c r="F239" s="3">
        <f t="shared" si="25"/>
        <v>43.68</v>
      </c>
      <c r="G239" s="5">
        <f t="shared" si="26"/>
        <v>-1</v>
      </c>
      <c r="H239" s="3">
        <f t="shared" si="27"/>
        <v>44.35</v>
      </c>
      <c r="I239" s="3">
        <f t="shared" si="28"/>
        <v>42.84</v>
      </c>
      <c r="J239" s="9" t="str">
        <f t="shared" si="29"/>
        <v>buy</v>
      </c>
    </row>
    <row r="240" spans="1:10" x14ac:dyDescent="0.2">
      <c r="A240" s="11">
        <v>38330</v>
      </c>
      <c r="B240">
        <v>44.08</v>
      </c>
      <c r="C240">
        <v>42.63</v>
      </c>
      <c r="D240">
        <v>43.97</v>
      </c>
      <c r="E240" s="3">
        <f t="shared" si="24"/>
        <v>44.08</v>
      </c>
      <c r="F240" s="3">
        <f t="shared" si="25"/>
        <v>42.63</v>
      </c>
      <c r="G240" s="5">
        <f t="shared" si="26"/>
        <v>1</v>
      </c>
      <c r="H240" s="3">
        <f t="shared" si="27"/>
        <v>44.35</v>
      </c>
      <c r="I240" s="3">
        <f t="shared" si="28"/>
        <v>42.63</v>
      </c>
      <c r="J240" s="9" t="str">
        <f t="shared" si="29"/>
        <v>sell</v>
      </c>
    </row>
    <row r="241" spans="1:10" x14ac:dyDescent="0.2">
      <c r="A241" s="11">
        <v>38331</v>
      </c>
      <c r="B241">
        <v>44.92</v>
      </c>
      <c r="C241">
        <v>42.97</v>
      </c>
      <c r="D241">
        <v>43.74</v>
      </c>
      <c r="E241" s="3">
        <f t="shared" si="24"/>
        <v>44.92</v>
      </c>
      <c r="F241" s="3">
        <f t="shared" si="25"/>
        <v>42.97</v>
      </c>
      <c r="G241" s="5">
        <f t="shared" si="26"/>
        <v>-1</v>
      </c>
      <c r="H241" s="3">
        <f t="shared" si="27"/>
        <v>44.92</v>
      </c>
      <c r="I241" s="3">
        <f t="shared" si="28"/>
        <v>42.63</v>
      </c>
      <c r="J241" s="9" t="str">
        <f t="shared" si="29"/>
        <v>buy</v>
      </c>
    </row>
    <row r="242" spans="1:10" x14ac:dyDescent="0.2">
      <c r="A242" s="11">
        <v>38334</v>
      </c>
      <c r="B242">
        <v>44</v>
      </c>
      <c r="C242">
        <v>43.45</v>
      </c>
      <c r="D242">
        <v>43.89</v>
      </c>
      <c r="E242" s="3">
        <f t="shared" si="24"/>
        <v>44</v>
      </c>
      <c r="F242" s="3">
        <f t="shared" si="25"/>
        <v>42.97</v>
      </c>
      <c r="G242" s="5">
        <f t="shared" si="26"/>
        <v>1</v>
      </c>
      <c r="H242" s="3">
        <f t="shared" si="27"/>
        <v>44.92</v>
      </c>
      <c r="I242" s="3">
        <f t="shared" si="28"/>
        <v>42.97</v>
      </c>
      <c r="J242" s="9" t="str">
        <f t="shared" si="29"/>
        <v xml:space="preserve"> </v>
      </c>
    </row>
    <row r="243" spans="1:10" x14ac:dyDescent="0.2">
      <c r="A243" s="11">
        <v>38335</v>
      </c>
      <c r="B243">
        <v>44.49</v>
      </c>
      <c r="C243">
        <v>43.64</v>
      </c>
      <c r="D243">
        <v>44.49</v>
      </c>
      <c r="E243" s="3">
        <f t="shared" si="24"/>
        <v>44.49</v>
      </c>
      <c r="F243" s="3">
        <f t="shared" si="25"/>
        <v>43.64</v>
      </c>
      <c r="G243" s="5">
        <f t="shared" si="26"/>
        <v>-1</v>
      </c>
      <c r="H243" s="3">
        <f t="shared" si="27"/>
        <v>44.49</v>
      </c>
      <c r="I243" s="3">
        <f t="shared" si="28"/>
        <v>42.97</v>
      </c>
      <c r="J243" s="9" t="str">
        <f t="shared" si="29"/>
        <v xml:space="preserve"> </v>
      </c>
    </row>
    <row r="244" spans="1:10" x14ac:dyDescent="0.2">
      <c r="A244" s="11">
        <v>38336</v>
      </c>
      <c r="B244">
        <v>44.41</v>
      </c>
      <c r="C244">
        <v>43.98</v>
      </c>
      <c r="D244">
        <v>44.35</v>
      </c>
      <c r="E244" s="3">
        <f t="shared" si="24"/>
        <v>44.41</v>
      </c>
      <c r="F244" s="3">
        <f t="shared" si="25"/>
        <v>43.64</v>
      </c>
      <c r="G244" s="5">
        <f t="shared" si="26"/>
        <v>1</v>
      </c>
      <c r="H244" s="3">
        <f t="shared" si="27"/>
        <v>44.49</v>
      </c>
      <c r="I244" s="3">
        <f t="shared" si="28"/>
        <v>43.64</v>
      </c>
      <c r="J244" s="9" t="str">
        <f t="shared" si="29"/>
        <v xml:space="preserve"> </v>
      </c>
    </row>
    <row r="245" spans="1:10" x14ac:dyDescent="0.2">
      <c r="A245" s="11">
        <v>38337</v>
      </c>
      <c r="B245">
        <v>46.3</v>
      </c>
      <c r="C245">
        <v>44.35</v>
      </c>
      <c r="D245">
        <v>46.19</v>
      </c>
      <c r="E245" s="3">
        <f t="shared" si="24"/>
        <v>46.3</v>
      </c>
      <c r="F245" s="3">
        <f t="shared" si="25"/>
        <v>44.35</v>
      </c>
      <c r="G245" s="5">
        <f t="shared" si="26"/>
        <v>-1</v>
      </c>
      <c r="H245" s="3">
        <f t="shared" si="27"/>
        <v>46.3</v>
      </c>
      <c r="I245" s="3">
        <f t="shared" si="28"/>
        <v>43.64</v>
      </c>
      <c r="J245" s="9" t="str">
        <f t="shared" si="29"/>
        <v>buy</v>
      </c>
    </row>
    <row r="246" spans="1:10" x14ac:dyDescent="0.2">
      <c r="A246" s="11">
        <v>38338</v>
      </c>
      <c r="B246">
        <v>47.63</v>
      </c>
      <c r="C246">
        <v>46</v>
      </c>
      <c r="D246">
        <v>46.99</v>
      </c>
      <c r="E246" s="3">
        <f t="shared" si="24"/>
        <v>47.63</v>
      </c>
      <c r="F246" s="3">
        <f t="shared" si="25"/>
        <v>44.35</v>
      </c>
      <c r="G246" s="5">
        <f t="shared" si="26"/>
        <v>1</v>
      </c>
      <c r="H246" s="3">
        <f t="shared" si="27"/>
        <v>46.3</v>
      </c>
      <c r="I246" s="3">
        <f t="shared" si="28"/>
        <v>44.35</v>
      </c>
      <c r="J246" s="9" t="str">
        <f t="shared" si="29"/>
        <v>buy</v>
      </c>
    </row>
    <row r="247" spans="1:10" x14ac:dyDescent="0.2">
      <c r="A247" s="11">
        <v>38341</v>
      </c>
      <c r="B247">
        <v>47.01</v>
      </c>
      <c r="C247">
        <v>46.17</v>
      </c>
      <c r="D247">
        <v>46.42</v>
      </c>
      <c r="E247" s="3">
        <f t="shared" si="24"/>
        <v>47.63</v>
      </c>
      <c r="F247" s="3">
        <f t="shared" si="25"/>
        <v>46.17</v>
      </c>
      <c r="G247" s="5">
        <f t="shared" si="26"/>
        <v>-1</v>
      </c>
      <c r="H247" s="3">
        <f t="shared" si="27"/>
        <v>47.63</v>
      </c>
      <c r="I247" s="3">
        <f t="shared" si="28"/>
        <v>44.35</v>
      </c>
      <c r="J247" s="9" t="str">
        <f t="shared" si="29"/>
        <v>buy</v>
      </c>
    </row>
    <row r="248" spans="1:10" x14ac:dyDescent="0.2">
      <c r="A248" s="11">
        <v>38342</v>
      </c>
      <c r="B248">
        <v>46.55</v>
      </c>
      <c r="C248">
        <v>45.8</v>
      </c>
      <c r="D248">
        <v>46.1</v>
      </c>
      <c r="E248" s="3">
        <f t="shared" si="24"/>
        <v>46.55</v>
      </c>
      <c r="F248" s="3">
        <f t="shared" si="25"/>
        <v>45.8</v>
      </c>
      <c r="G248" s="5">
        <f t="shared" si="26"/>
        <v>1</v>
      </c>
      <c r="H248" s="3">
        <f t="shared" si="27"/>
        <v>47.63</v>
      </c>
      <c r="I248" s="3">
        <f t="shared" si="28"/>
        <v>45.8</v>
      </c>
      <c r="J248" s="9" t="str">
        <f t="shared" si="29"/>
        <v xml:space="preserve"> </v>
      </c>
    </row>
    <row r="249" spans="1:10" x14ac:dyDescent="0.2">
      <c r="A249" s="11">
        <v>38343</v>
      </c>
      <c r="B249">
        <v>46.7</v>
      </c>
      <c r="C249">
        <v>45.93</v>
      </c>
      <c r="D249">
        <v>46.5</v>
      </c>
      <c r="E249" s="3">
        <f t="shared" si="24"/>
        <v>46.7</v>
      </c>
      <c r="F249" s="3">
        <f t="shared" si="25"/>
        <v>45.93</v>
      </c>
      <c r="G249" s="5">
        <f t="shared" si="26"/>
        <v>-1</v>
      </c>
      <c r="H249" s="3">
        <f t="shared" si="27"/>
        <v>46.7</v>
      </c>
      <c r="I249" s="3">
        <f t="shared" si="28"/>
        <v>45.8</v>
      </c>
      <c r="J249" s="9" t="str">
        <f t="shared" si="29"/>
        <v xml:space="preserve"> </v>
      </c>
    </row>
    <row r="250" spans="1:10" x14ac:dyDescent="0.2">
      <c r="A250" s="11">
        <v>38344</v>
      </c>
      <c r="B250">
        <v>46.99</v>
      </c>
      <c r="C250">
        <v>46.29</v>
      </c>
      <c r="D250">
        <v>46.42</v>
      </c>
      <c r="E250" s="3">
        <f t="shared" si="24"/>
        <v>46.99</v>
      </c>
      <c r="F250" s="3">
        <f t="shared" si="25"/>
        <v>45.93</v>
      </c>
      <c r="G250" s="5">
        <f t="shared" si="26"/>
        <v>1</v>
      </c>
      <c r="H250" s="3">
        <f t="shared" si="27"/>
        <v>46.7</v>
      </c>
      <c r="I250" s="3">
        <f t="shared" si="28"/>
        <v>45.93</v>
      </c>
      <c r="J250" s="9" t="str">
        <f t="shared" si="29"/>
        <v>buy</v>
      </c>
    </row>
    <row r="251" spans="1:10" x14ac:dyDescent="0.2">
      <c r="A251" s="11">
        <v>38348</v>
      </c>
      <c r="B251">
        <v>46.5</v>
      </c>
      <c r="C251">
        <v>46</v>
      </c>
      <c r="D251">
        <v>46.01</v>
      </c>
      <c r="E251" s="3">
        <f t="shared" si="24"/>
        <v>46.99</v>
      </c>
      <c r="F251" s="3">
        <f t="shared" si="25"/>
        <v>46</v>
      </c>
      <c r="G251" s="5">
        <f t="shared" si="26"/>
        <v>-1</v>
      </c>
      <c r="H251" s="3">
        <f t="shared" si="27"/>
        <v>46.99</v>
      </c>
      <c r="I251" s="3">
        <f t="shared" si="28"/>
        <v>45.93</v>
      </c>
      <c r="J251" s="9" t="str">
        <f t="shared" si="29"/>
        <v xml:space="preserve"> </v>
      </c>
    </row>
    <row r="252" spans="1:10" x14ac:dyDescent="0.2">
      <c r="A252" s="11">
        <v>38349</v>
      </c>
      <c r="B252">
        <v>46.7</v>
      </c>
      <c r="C252">
        <v>46.12</v>
      </c>
      <c r="D252">
        <v>46.36</v>
      </c>
      <c r="E252" s="3">
        <f t="shared" si="24"/>
        <v>46.7</v>
      </c>
      <c r="F252" s="3">
        <f t="shared" si="25"/>
        <v>46</v>
      </c>
      <c r="G252" s="5">
        <f t="shared" si="26"/>
        <v>1</v>
      </c>
      <c r="H252" s="3">
        <f t="shared" si="27"/>
        <v>46.99</v>
      </c>
      <c r="I252" s="3">
        <f t="shared" si="28"/>
        <v>46</v>
      </c>
      <c r="J252" s="9" t="str">
        <f t="shared" si="29"/>
        <v xml:space="preserve"> </v>
      </c>
    </row>
    <row r="253" spans="1:10" x14ac:dyDescent="0.2">
      <c r="A253" s="11">
        <v>38350</v>
      </c>
      <c r="B253">
        <v>46.84</v>
      </c>
      <c r="C253">
        <v>46.3</v>
      </c>
      <c r="D253">
        <v>46.84</v>
      </c>
      <c r="E253" s="3">
        <f t="shared" si="24"/>
        <v>46.84</v>
      </c>
      <c r="F253" s="3">
        <f t="shared" si="25"/>
        <v>46.3</v>
      </c>
      <c r="G253" s="5">
        <f t="shared" si="26"/>
        <v>-1</v>
      </c>
      <c r="H253" s="3">
        <f t="shared" si="27"/>
        <v>46.84</v>
      </c>
      <c r="I253" s="3">
        <f t="shared" si="28"/>
        <v>46</v>
      </c>
      <c r="J253" s="9" t="str">
        <f t="shared" si="29"/>
        <v xml:space="preserve"> </v>
      </c>
    </row>
    <row r="254" spans="1:10" x14ac:dyDescent="0.2">
      <c r="A254" s="11">
        <v>38351</v>
      </c>
      <c r="B254">
        <v>47.3</v>
      </c>
      <c r="C254">
        <v>46.8</v>
      </c>
      <c r="D254">
        <v>46.92</v>
      </c>
      <c r="E254" s="3">
        <f t="shared" si="24"/>
        <v>47.3</v>
      </c>
      <c r="F254" s="3">
        <f t="shared" si="25"/>
        <v>46.3</v>
      </c>
      <c r="G254" s="5">
        <f t="shared" si="26"/>
        <v>1</v>
      </c>
      <c r="H254" s="3">
        <f t="shared" si="27"/>
        <v>46.84</v>
      </c>
      <c r="I254" s="3">
        <f t="shared" si="28"/>
        <v>46.3</v>
      </c>
      <c r="J254" s="9" t="str">
        <f t="shared" si="29"/>
        <v>buy</v>
      </c>
    </row>
    <row r="255" spans="1:10" x14ac:dyDescent="0.2">
      <c r="A255" s="11">
        <v>38352</v>
      </c>
      <c r="B255">
        <v>46.89</v>
      </c>
      <c r="C255">
        <v>46.31</v>
      </c>
      <c r="D255">
        <v>46.65</v>
      </c>
      <c r="E255" s="3">
        <f t="shared" si="24"/>
        <v>47.3</v>
      </c>
      <c r="F255" s="3">
        <f t="shared" si="25"/>
        <v>46.31</v>
      </c>
      <c r="G255" s="5">
        <f t="shared" si="26"/>
        <v>-1</v>
      </c>
      <c r="H255" s="3">
        <f t="shared" si="27"/>
        <v>47.3</v>
      </c>
      <c r="I255" s="3">
        <f t="shared" si="28"/>
        <v>46.3</v>
      </c>
      <c r="J255" s="9" t="str">
        <f t="shared" si="29"/>
        <v>buy</v>
      </c>
    </row>
    <row r="256" spans="1:10" x14ac:dyDescent="0.2">
      <c r="A256" s="11">
        <v>38355</v>
      </c>
      <c r="B256">
        <v>46.82</v>
      </c>
      <c r="C256">
        <v>46.33</v>
      </c>
      <c r="D256">
        <v>46.67</v>
      </c>
      <c r="E256" s="3">
        <f t="shared" si="24"/>
        <v>46.82</v>
      </c>
      <c r="F256" s="3">
        <f t="shared" si="25"/>
        <v>46.31</v>
      </c>
      <c r="G256" s="5">
        <f t="shared" si="26"/>
        <v>1</v>
      </c>
      <c r="H256" s="3">
        <f t="shared" si="27"/>
        <v>47.3</v>
      </c>
      <c r="I256" s="3">
        <f t="shared" si="28"/>
        <v>46.31</v>
      </c>
      <c r="J256" s="9" t="str">
        <f t="shared" si="29"/>
        <v xml:space="preserve"> </v>
      </c>
    </row>
    <row r="257" spans="1:10" x14ac:dyDescent="0.2">
      <c r="A257" s="11">
        <v>38356</v>
      </c>
      <c r="B257">
        <v>46.73</v>
      </c>
      <c r="C257">
        <v>45.95</v>
      </c>
      <c r="D257">
        <v>46.2</v>
      </c>
      <c r="E257" s="3">
        <f t="shared" si="24"/>
        <v>46.82</v>
      </c>
      <c r="F257" s="3">
        <f t="shared" si="25"/>
        <v>45.95</v>
      </c>
      <c r="G257" s="5">
        <f t="shared" si="26"/>
        <v>-1</v>
      </c>
      <c r="H257" s="3">
        <f t="shared" si="27"/>
        <v>46.82</v>
      </c>
      <c r="I257" s="3">
        <f t="shared" si="28"/>
        <v>46.31</v>
      </c>
      <c r="J257" s="9" t="str">
        <f t="shared" si="29"/>
        <v>sell</v>
      </c>
    </row>
    <row r="258" spans="1:10" x14ac:dyDescent="0.2">
      <c r="A258" s="11">
        <v>38357</v>
      </c>
      <c r="B258">
        <v>46.43</v>
      </c>
      <c r="C258">
        <v>45.67</v>
      </c>
      <c r="D258">
        <v>45.67</v>
      </c>
      <c r="E258" s="3">
        <f t="shared" si="24"/>
        <v>46.43</v>
      </c>
      <c r="F258" s="3">
        <f t="shared" si="25"/>
        <v>45.67</v>
      </c>
      <c r="G258" s="5">
        <f t="shared" si="26"/>
        <v>1</v>
      </c>
      <c r="H258" s="3">
        <f t="shared" si="27"/>
        <v>46.82</v>
      </c>
      <c r="I258" s="3">
        <f t="shared" si="28"/>
        <v>45.67</v>
      </c>
      <c r="J258" s="9" t="str">
        <f t="shared" si="29"/>
        <v>sell</v>
      </c>
    </row>
    <row r="259" spans="1:10" x14ac:dyDescent="0.2">
      <c r="A259" s="11">
        <v>38358</v>
      </c>
      <c r="B259">
        <v>46.9</v>
      </c>
      <c r="C259">
        <v>45.88</v>
      </c>
      <c r="D259">
        <v>46.7</v>
      </c>
      <c r="E259" s="3">
        <f t="shared" si="24"/>
        <v>46.9</v>
      </c>
      <c r="F259" s="3">
        <f t="shared" si="25"/>
        <v>45.88</v>
      </c>
      <c r="G259" s="5">
        <f t="shared" si="26"/>
        <v>-1</v>
      </c>
      <c r="H259" s="3">
        <f t="shared" si="27"/>
        <v>46.9</v>
      </c>
      <c r="I259" s="3">
        <f t="shared" si="28"/>
        <v>45.67</v>
      </c>
      <c r="J259" s="9" t="str">
        <f t="shared" si="29"/>
        <v>buy</v>
      </c>
    </row>
    <row r="260" spans="1:10" x14ac:dyDescent="0.2">
      <c r="A260" s="11">
        <v>38359</v>
      </c>
      <c r="B260">
        <v>47.55</v>
      </c>
      <c r="C260">
        <v>46.5</v>
      </c>
      <c r="D260">
        <v>47.5</v>
      </c>
      <c r="E260" s="3">
        <f t="shared" si="24"/>
        <v>47.55</v>
      </c>
      <c r="F260" s="3">
        <f t="shared" si="25"/>
        <v>45.88</v>
      </c>
      <c r="G260" s="5">
        <f t="shared" si="26"/>
        <v>1</v>
      </c>
      <c r="H260" s="3">
        <f t="shared" si="27"/>
        <v>46.9</v>
      </c>
      <c r="I260" s="3">
        <f t="shared" si="28"/>
        <v>45.88</v>
      </c>
      <c r="J260" s="9" t="str">
        <f t="shared" si="29"/>
        <v>buy</v>
      </c>
    </row>
    <row r="261" spans="1:10" x14ac:dyDescent="0.2">
      <c r="A261" s="11">
        <v>38362</v>
      </c>
      <c r="B261">
        <v>48.16</v>
      </c>
      <c r="C261">
        <v>47.4</v>
      </c>
      <c r="D261">
        <v>47.96</v>
      </c>
      <c r="E261" s="3">
        <f t="shared" si="24"/>
        <v>48.16</v>
      </c>
      <c r="F261" s="3">
        <f t="shared" si="25"/>
        <v>47.4</v>
      </c>
      <c r="G261" s="5">
        <f t="shared" si="26"/>
        <v>-1</v>
      </c>
      <c r="H261" s="3">
        <f t="shared" si="27"/>
        <v>48.16</v>
      </c>
      <c r="I261" s="3">
        <f t="shared" si="28"/>
        <v>45.88</v>
      </c>
      <c r="J261" s="9" t="str">
        <f t="shared" si="29"/>
        <v>buy</v>
      </c>
    </row>
    <row r="262" spans="1:10" x14ac:dyDescent="0.2">
      <c r="A262" s="11">
        <v>38363</v>
      </c>
      <c r="B262">
        <v>48.01</v>
      </c>
      <c r="C262">
        <v>47.08</v>
      </c>
      <c r="D262">
        <v>47.08</v>
      </c>
      <c r="E262" s="3">
        <f t="shared" si="24"/>
        <v>48.01</v>
      </c>
      <c r="F262" s="3">
        <f t="shared" si="25"/>
        <v>47.08</v>
      </c>
      <c r="G262" s="5">
        <f t="shared" si="26"/>
        <v>1</v>
      </c>
      <c r="H262" s="3">
        <f t="shared" si="27"/>
        <v>48.16</v>
      </c>
      <c r="I262" s="3">
        <f t="shared" si="28"/>
        <v>47.08</v>
      </c>
      <c r="J262" s="9" t="str">
        <f t="shared" si="29"/>
        <v xml:space="preserve"> </v>
      </c>
    </row>
    <row r="263" spans="1:10" x14ac:dyDescent="0.2">
      <c r="A263" s="11">
        <v>38364</v>
      </c>
      <c r="B263">
        <v>47.46</v>
      </c>
      <c r="C263">
        <v>46.47</v>
      </c>
      <c r="D263">
        <v>46.93</v>
      </c>
      <c r="E263" s="3">
        <f t="shared" si="24"/>
        <v>48.01</v>
      </c>
      <c r="F263" s="3">
        <f t="shared" si="25"/>
        <v>46.47</v>
      </c>
      <c r="G263" s="5">
        <f t="shared" si="26"/>
        <v>-1</v>
      </c>
      <c r="H263" s="3">
        <f t="shared" si="27"/>
        <v>48.01</v>
      </c>
      <c r="I263" s="3">
        <f t="shared" si="28"/>
        <v>47.08</v>
      </c>
      <c r="J263" s="9" t="str">
        <f t="shared" si="29"/>
        <v>sell</v>
      </c>
    </row>
    <row r="264" spans="1:10" x14ac:dyDescent="0.2">
      <c r="A264" s="11">
        <v>38365</v>
      </c>
      <c r="B264">
        <v>46.96</v>
      </c>
      <c r="C264">
        <v>45.83</v>
      </c>
      <c r="D264">
        <v>46.03</v>
      </c>
      <c r="E264" s="3">
        <f t="shared" si="24"/>
        <v>46.96</v>
      </c>
      <c r="F264" s="3">
        <f t="shared" si="25"/>
        <v>45.83</v>
      </c>
      <c r="G264" s="5">
        <f t="shared" si="26"/>
        <v>1</v>
      </c>
      <c r="H264" s="3">
        <f t="shared" si="27"/>
        <v>48.01</v>
      </c>
      <c r="I264" s="3">
        <f t="shared" si="28"/>
        <v>45.83</v>
      </c>
      <c r="J264" s="9" t="str">
        <f t="shared" si="29"/>
        <v>sell</v>
      </c>
    </row>
    <row r="265" spans="1:10" x14ac:dyDescent="0.2">
      <c r="A265" s="11">
        <v>38366</v>
      </c>
      <c r="B265">
        <v>46.46</v>
      </c>
      <c r="C265">
        <v>45.55</v>
      </c>
      <c r="D265">
        <v>46.25</v>
      </c>
      <c r="E265" s="3">
        <f t="shared" si="24"/>
        <v>46.96</v>
      </c>
      <c r="F265" s="3">
        <f t="shared" si="25"/>
        <v>45.55</v>
      </c>
      <c r="G265" s="5">
        <f t="shared" si="26"/>
        <v>-1</v>
      </c>
      <c r="H265" s="3">
        <f t="shared" si="27"/>
        <v>46.96</v>
      </c>
      <c r="I265" s="3">
        <f t="shared" si="28"/>
        <v>45.83</v>
      </c>
      <c r="J265" s="9" t="str">
        <f t="shared" si="29"/>
        <v>sell</v>
      </c>
    </row>
    <row r="266" spans="1:10" x14ac:dyDescent="0.2">
      <c r="A266" s="11">
        <v>38370</v>
      </c>
      <c r="B266">
        <v>46.39</v>
      </c>
      <c r="C266">
        <v>45.5</v>
      </c>
      <c r="D266">
        <v>46.04</v>
      </c>
      <c r="E266" s="3">
        <f t="shared" si="24"/>
        <v>46.39</v>
      </c>
      <c r="F266" s="3">
        <f t="shared" si="25"/>
        <v>45.5</v>
      </c>
      <c r="G266" s="5">
        <f t="shared" si="26"/>
        <v>1</v>
      </c>
      <c r="H266" s="3">
        <f t="shared" si="27"/>
        <v>46.96</v>
      </c>
      <c r="I266" s="3">
        <f t="shared" si="28"/>
        <v>45.5</v>
      </c>
      <c r="J266" s="9" t="str">
        <f t="shared" si="29"/>
        <v>sell</v>
      </c>
    </row>
    <row r="267" spans="1:10" x14ac:dyDescent="0.2">
      <c r="A267" s="11">
        <v>38371</v>
      </c>
      <c r="B267">
        <v>46.49</v>
      </c>
      <c r="C267">
        <v>45.9</v>
      </c>
      <c r="D267">
        <v>46.05</v>
      </c>
      <c r="E267" s="3">
        <f t="shared" si="24"/>
        <v>46.49</v>
      </c>
      <c r="F267" s="3">
        <f t="shared" si="25"/>
        <v>45.9</v>
      </c>
      <c r="G267" s="5">
        <f t="shared" si="26"/>
        <v>-1</v>
      </c>
      <c r="H267" s="3">
        <f t="shared" si="27"/>
        <v>46.49</v>
      </c>
      <c r="I267" s="3">
        <f t="shared" si="28"/>
        <v>45.5</v>
      </c>
      <c r="J267" s="9" t="str">
        <f t="shared" si="29"/>
        <v xml:space="preserve"> </v>
      </c>
    </row>
    <row r="268" spans="1:10" x14ac:dyDescent="0.2">
      <c r="A268" s="11">
        <v>38372</v>
      </c>
      <c r="B268">
        <v>46.35</v>
      </c>
      <c r="C268">
        <v>45.5</v>
      </c>
      <c r="D268">
        <v>45.75</v>
      </c>
      <c r="E268" s="3">
        <f t="shared" si="24"/>
        <v>46.35</v>
      </c>
      <c r="F268" s="3">
        <f t="shared" si="25"/>
        <v>45.5</v>
      </c>
      <c r="G268" s="5">
        <f t="shared" si="26"/>
        <v>1</v>
      </c>
      <c r="H268" s="3">
        <f t="shared" si="27"/>
        <v>46.49</v>
      </c>
      <c r="I268" s="3">
        <f t="shared" si="28"/>
        <v>45.5</v>
      </c>
      <c r="J268" s="9" t="str">
        <f t="shared" si="29"/>
        <v xml:space="preserve"> </v>
      </c>
    </row>
    <row r="269" spans="1:10" x14ac:dyDescent="0.2">
      <c r="A269" s="11">
        <v>38373</v>
      </c>
      <c r="B269">
        <v>46.18</v>
      </c>
      <c r="C269">
        <v>45.55</v>
      </c>
      <c r="D269">
        <v>45.98</v>
      </c>
      <c r="E269" s="3">
        <f t="shared" si="24"/>
        <v>46.35</v>
      </c>
      <c r="F269" s="3">
        <f t="shared" si="25"/>
        <v>45.55</v>
      </c>
      <c r="G269" s="5">
        <f t="shared" si="26"/>
        <v>-1</v>
      </c>
      <c r="H269" s="3">
        <f t="shared" si="27"/>
        <v>46.35</v>
      </c>
      <c r="I269" s="3">
        <f t="shared" si="28"/>
        <v>45.5</v>
      </c>
      <c r="J269" s="9" t="str">
        <f t="shared" si="29"/>
        <v xml:space="preserve"> </v>
      </c>
    </row>
    <row r="270" spans="1:10" x14ac:dyDescent="0.2">
      <c r="A270" s="11">
        <v>38376</v>
      </c>
      <c r="B270">
        <v>46.34</v>
      </c>
      <c r="C270">
        <v>45.85</v>
      </c>
      <c r="D270">
        <v>45.93</v>
      </c>
      <c r="E270" s="3">
        <f t="shared" si="24"/>
        <v>46.34</v>
      </c>
      <c r="F270" s="3">
        <f t="shared" si="25"/>
        <v>45.55</v>
      </c>
      <c r="G270" s="5">
        <f t="shared" si="26"/>
        <v>1</v>
      </c>
      <c r="H270" s="3">
        <f t="shared" si="27"/>
        <v>46.35</v>
      </c>
      <c r="I270" s="3">
        <f t="shared" si="28"/>
        <v>45.55</v>
      </c>
      <c r="J270" s="9" t="str">
        <f t="shared" si="29"/>
        <v xml:space="preserve"> </v>
      </c>
    </row>
    <row r="271" spans="1:10" x14ac:dyDescent="0.2">
      <c r="A271" s="11">
        <v>38377</v>
      </c>
      <c r="B271">
        <v>46.25</v>
      </c>
      <c r="C271">
        <v>45.8</v>
      </c>
      <c r="D271">
        <v>45.91</v>
      </c>
      <c r="E271" s="3">
        <f t="shared" ref="E271:E334" si="30">IF(G270=1,IF(B271&gt;E270,B271,E270),B271)</f>
        <v>46.34</v>
      </c>
      <c r="F271" s="3">
        <f t="shared" ref="F271:F334" si="31">IF(G270=-1,IF(C271&lt;F270,C271,F270),C271)</f>
        <v>45.8</v>
      </c>
      <c r="G271" s="5">
        <f t="shared" ref="G271:G334" si="32">IF($G270=1,IF(C271&lt;E271-$A$1*E271,-1,$G270),IF(B271&gt;F271+$A$1*F271,1,$G270))</f>
        <v>-1</v>
      </c>
      <c r="H271" s="3">
        <f t="shared" ref="H271:H334" si="33">IF(AND(G271=-1,G270=1),E271,H270)</f>
        <v>46.34</v>
      </c>
      <c r="I271" s="3">
        <f t="shared" ref="I271:I334" si="34">IF(AND(G271=1,$G270=-1),F271,I270)</f>
        <v>45.55</v>
      </c>
      <c r="J271" s="9" t="str">
        <f t="shared" ref="J271:J334" si="35">IF(B271&gt;H270,"buy",IF(C271&lt;I270,"sell"," "))</f>
        <v xml:space="preserve"> </v>
      </c>
    </row>
    <row r="272" spans="1:10" x14ac:dyDescent="0.2">
      <c r="A272" s="11">
        <v>38378</v>
      </c>
      <c r="B272">
        <v>46.32</v>
      </c>
      <c r="C272">
        <v>45.87</v>
      </c>
      <c r="D272">
        <v>45.89</v>
      </c>
      <c r="E272" s="3">
        <f t="shared" si="30"/>
        <v>46.32</v>
      </c>
      <c r="F272" s="3">
        <f t="shared" si="31"/>
        <v>45.8</v>
      </c>
      <c r="G272" s="5">
        <f t="shared" si="32"/>
        <v>1</v>
      </c>
      <c r="H272" s="3">
        <f t="shared" si="33"/>
        <v>46.34</v>
      </c>
      <c r="I272" s="3">
        <f t="shared" si="34"/>
        <v>45.8</v>
      </c>
      <c r="J272" s="9" t="str">
        <f t="shared" si="35"/>
        <v xml:space="preserve"> </v>
      </c>
    </row>
    <row r="273" spans="1:10" x14ac:dyDescent="0.2">
      <c r="A273" s="11">
        <v>38379</v>
      </c>
      <c r="B273">
        <v>46.05</v>
      </c>
      <c r="C273">
        <v>45.38</v>
      </c>
      <c r="D273">
        <v>45.46</v>
      </c>
      <c r="E273" s="3">
        <f t="shared" si="30"/>
        <v>46.32</v>
      </c>
      <c r="F273" s="3">
        <f t="shared" si="31"/>
        <v>45.38</v>
      </c>
      <c r="G273" s="5">
        <f t="shared" si="32"/>
        <v>-1</v>
      </c>
      <c r="H273" s="3">
        <f t="shared" si="33"/>
        <v>46.32</v>
      </c>
      <c r="I273" s="3">
        <f t="shared" si="34"/>
        <v>45.8</v>
      </c>
      <c r="J273" s="9" t="str">
        <f t="shared" si="35"/>
        <v>sell</v>
      </c>
    </row>
    <row r="274" spans="1:10" x14ac:dyDescent="0.2">
      <c r="A274" s="11">
        <v>38380</v>
      </c>
      <c r="B274">
        <v>45.54</v>
      </c>
      <c r="C274">
        <v>44.89</v>
      </c>
      <c r="D274">
        <v>45.27</v>
      </c>
      <c r="E274" s="3">
        <f t="shared" si="30"/>
        <v>45.54</v>
      </c>
      <c r="F274" s="3">
        <f t="shared" si="31"/>
        <v>44.89</v>
      </c>
      <c r="G274" s="5">
        <f t="shared" si="32"/>
        <v>1</v>
      </c>
      <c r="H274" s="3">
        <f t="shared" si="33"/>
        <v>46.32</v>
      </c>
      <c r="I274" s="3">
        <f t="shared" si="34"/>
        <v>44.89</v>
      </c>
      <c r="J274" s="9" t="str">
        <f t="shared" si="35"/>
        <v>sell</v>
      </c>
    </row>
    <row r="275" spans="1:10" x14ac:dyDescent="0.2">
      <c r="A275" s="11">
        <v>38383</v>
      </c>
      <c r="B275">
        <v>45.41</v>
      </c>
      <c r="C275">
        <v>44.86</v>
      </c>
      <c r="D275">
        <v>45.02</v>
      </c>
      <c r="E275" s="3">
        <f t="shared" si="30"/>
        <v>45.54</v>
      </c>
      <c r="F275" s="3">
        <f t="shared" si="31"/>
        <v>44.86</v>
      </c>
      <c r="G275" s="5">
        <f t="shared" si="32"/>
        <v>-1</v>
      </c>
      <c r="H275" s="3">
        <f t="shared" si="33"/>
        <v>45.54</v>
      </c>
      <c r="I275" s="3">
        <f t="shared" si="34"/>
        <v>44.89</v>
      </c>
      <c r="J275" s="9" t="str">
        <f t="shared" si="35"/>
        <v>sell</v>
      </c>
    </row>
    <row r="276" spans="1:10" x14ac:dyDescent="0.2">
      <c r="A276" s="11">
        <v>38384</v>
      </c>
      <c r="B276">
        <v>45.65</v>
      </c>
      <c r="C276">
        <v>44.84</v>
      </c>
      <c r="D276">
        <v>45.55</v>
      </c>
      <c r="E276" s="3">
        <f t="shared" si="30"/>
        <v>45.65</v>
      </c>
      <c r="F276" s="3">
        <f t="shared" si="31"/>
        <v>44.84</v>
      </c>
      <c r="G276" s="5">
        <f t="shared" si="32"/>
        <v>1</v>
      </c>
      <c r="H276" s="3">
        <f t="shared" si="33"/>
        <v>45.54</v>
      </c>
      <c r="I276" s="3">
        <f t="shared" si="34"/>
        <v>44.84</v>
      </c>
      <c r="J276" s="9" t="str">
        <f t="shared" si="35"/>
        <v>buy</v>
      </c>
    </row>
    <row r="277" spans="1:10" x14ac:dyDescent="0.2">
      <c r="A277" s="11">
        <v>38385</v>
      </c>
      <c r="B277">
        <v>45.75</v>
      </c>
      <c r="C277">
        <v>45.38</v>
      </c>
      <c r="D277">
        <v>45.64</v>
      </c>
      <c r="E277" s="3">
        <f t="shared" si="30"/>
        <v>45.75</v>
      </c>
      <c r="F277" s="3">
        <f t="shared" si="31"/>
        <v>45.38</v>
      </c>
      <c r="G277" s="5">
        <f t="shared" si="32"/>
        <v>1</v>
      </c>
      <c r="H277" s="3">
        <f t="shared" si="33"/>
        <v>45.54</v>
      </c>
      <c r="I277" s="3">
        <f t="shared" si="34"/>
        <v>44.84</v>
      </c>
      <c r="J277" s="9" t="str">
        <f t="shared" si="35"/>
        <v>buy</v>
      </c>
    </row>
    <row r="278" spans="1:10" x14ac:dyDescent="0.2">
      <c r="A278" s="11">
        <v>38386</v>
      </c>
      <c r="B278">
        <v>46</v>
      </c>
      <c r="C278">
        <v>45.41</v>
      </c>
      <c r="D278">
        <v>45.66</v>
      </c>
      <c r="E278" s="3">
        <f t="shared" si="30"/>
        <v>46</v>
      </c>
      <c r="F278" s="3">
        <f t="shared" si="31"/>
        <v>45.41</v>
      </c>
      <c r="G278" s="5">
        <f t="shared" si="32"/>
        <v>-1</v>
      </c>
      <c r="H278" s="3">
        <f t="shared" si="33"/>
        <v>46</v>
      </c>
      <c r="I278" s="3">
        <f t="shared" si="34"/>
        <v>44.84</v>
      </c>
      <c r="J278" s="9" t="str">
        <f t="shared" si="35"/>
        <v>buy</v>
      </c>
    </row>
    <row r="279" spans="1:10" x14ac:dyDescent="0.2">
      <c r="A279" s="11">
        <v>38387</v>
      </c>
      <c r="B279">
        <v>45.69</v>
      </c>
      <c r="C279">
        <v>45.32</v>
      </c>
      <c r="D279">
        <v>45.52</v>
      </c>
      <c r="E279" s="3">
        <f t="shared" si="30"/>
        <v>45.69</v>
      </c>
      <c r="F279" s="3">
        <f t="shared" si="31"/>
        <v>45.32</v>
      </c>
      <c r="G279" s="5">
        <f t="shared" si="32"/>
        <v>-1</v>
      </c>
      <c r="H279" s="3">
        <f t="shared" si="33"/>
        <v>46</v>
      </c>
      <c r="I279" s="3">
        <f t="shared" si="34"/>
        <v>44.84</v>
      </c>
      <c r="J279" s="9" t="str">
        <f t="shared" si="35"/>
        <v xml:space="preserve"> </v>
      </c>
    </row>
    <row r="280" spans="1:10" x14ac:dyDescent="0.2">
      <c r="A280" s="11">
        <v>38390</v>
      </c>
      <c r="B280">
        <v>45.85</v>
      </c>
      <c r="C280">
        <v>45.45</v>
      </c>
      <c r="D280">
        <v>45.59</v>
      </c>
      <c r="E280" s="3">
        <f t="shared" si="30"/>
        <v>45.85</v>
      </c>
      <c r="F280" s="3">
        <f t="shared" si="31"/>
        <v>45.32</v>
      </c>
      <c r="G280" s="5">
        <f t="shared" si="32"/>
        <v>1</v>
      </c>
      <c r="H280" s="3">
        <f t="shared" si="33"/>
        <v>46</v>
      </c>
      <c r="I280" s="3">
        <f t="shared" si="34"/>
        <v>45.32</v>
      </c>
      <c r="J280" s="9" t="str">
        <f t="shared" si="35"/>
        <v xml:space="preserve"> </v>
      </c>
    </row>
    <row r="281" spans="1:10" x14ac:dyDescent="0.2">
      <c r="A281" s="11">
        <v>38391</v>
      </c>
      <c r="B281">
        <v>45.61</v>
      </c>
      <c r="C281">
        <v>45.15</v>
      </c>
      <c r="D281">
        <v>45.28</v>
      </c>
      <c r="E281" s="3">
        <f t="shared" si="30"/>
        <v>45.85</v>
      </c>
      <c r="F281" s="3">
        <f t="shared" si="31"/>
        <v>45.15</v>
      </c>
      <c r="G281" s="5">
        <f t="shared" si="32"/>
        <v>-1</v>
      </c>
      <c r="H281" s="3">
        <f t="shared" si="33"/>
        <v>45.85</v>
      </c>
      <c r="I281" s="3">
        <f t="shared" si="34"/>
        <v>45.32</v>
      </c>
      <c r="J281" s="9" t="str">
        <f t="shared" si="35"/>
        <v>sell</v>
      </c>
    </row>
    <row r="282" spans="1:10" x14ac:dyDescent="0.2">
      <c r="A282" s="11">
        <v>38392</v>
      </c>
      <c r="B282">
        <v>45.55</v>
      </c>
      <c r="C282">
        <v>45.15</v>
      </c>
      <c r="D282">
        <v>45.16</v>
      </c>
      <c r="E282" s="3">
        <f t="shared" si="30"/>
        <v>45.55</v>
      </c>
      <c r="F282" s="3">
        <f t="shared" si="31"/>
        <v>45.15</v>
      </c>
      <c r="G282" s="5">
        <f t="shared" si="32"/>
        <v>-1</v>
      </c>
      <c r="H282" s="3">
        <f t="shared" si="33"/>
        <v>45.85</v>
      </c>
      <c r="I282" s="3">
        <f t="shared" si="34"/>
        <v>45.32</v>
      </c>
      <c r="J282" s="9" t="str">
        <f t="shared" si="35"/>
        <v>sell</v>
      </c>
    </row>
    <row r="283" spans="1:10" x14ac:dyDescent="0.2">
      <c r="A283" s="11">
        <v>38393</v>
      </c>
      <c r="B283">
        <v>45.42</v>
      </c>
      <c r="C283">
        <v>44.87</v>
      </c>
      <c r="D283">
        <v>44.98</v>
      </c>
      <c r="E283" s="3">
        <f t="shared" si="30"/>
        <v>45.42</v>
      </c>
      <c r="F283" s="3">
        <f t="shared" si="31"/>
        <v>44.87</v>
      </c>
      <c r="G283" s="5">
        <f t="shared" si="32"/>
        <v>1</v>
      </c>
      <c r="H283" s="3">
        <f t="shared" si="33"/>
        <v>45.85</v>
      </c>
      <c r="I283" s="3">
        <f t="shared" si="34"/>
        <v>44.87</v>
      </c>
      <c r="J283" s="9" t="str">
        <f t="shared" si="35"/>
        <v>sell</v>
      </c>
    </row>
    <row r="284" spans="1:10" x14ac:dyDescent="0.2">
      <c r="A284" s="11">
        <v>38394</v>
      </c>
      <c r="B284">
        <v>46.45</v>
      </c>
      <c r="C284">
        <v>45.09</v>
      </c>
      <c r="D284">
        <v>46.2</v>
      </c>
      <c r="E284" s="3">
        <f t="shared" si="30"/>
        <v>46.45</v>
      </c>
      <c r="F284" s="3">
        <f t="shared" si="31"/>
        <v>45.09</v>
      </c>
      <c r="G284" s="5">
        <f t="shared" si="32"/>
        <v>-1</v>
      </c>
      <c r="H284" s="3">
        <f t="shared" si="33"/>
        <v>46.45</v>
      </c>
      <c r="I284" s="3">
        <f t="shared" si="34"/>
        <v>44.87</v>
      </c>
      <c r="J284" s="9" t="str">
        <f t="shared" si="35"/>
        <v>buy</v>
      </c>
    </row>
    <row r="285" spans="1:10" x14ac:dyDescent="0.2">
      <c r="A285" s="11">
        <v>38397</v>
      </c>
      <c r="B285">
        <v>46.59</v>
      </c>
      <c r="C285">
        <v>46.03</v>
      </c>
      <c r="D285">
        <v>46.49</v>
      </c>
      <c r="E285" s="3">
        <f t="shared" si="30"/>
        <v>46.59</v>
      </c>
      <c r="F285" s="3">
        <f t="shared" si="31"/>
        <v>45.09</v>
      </c>
      <c r="G285" s="5">
        <f t="shared" si="32"/>
        <v>1</v>
      </c>
      <c r="H285" s="3">
        <f t="shared" si="33"/>
        <v>46.45</v>
      </c>
      <c r="I285" s="3">
        <f t="shared" si="34"/>
        <v>45.09</v>
      </c>
      <c r="J285" s="9" t="str">
        <f t="shared" si="35"/>
        <v>buy</v>
      </c>
    </row>
    <row r="286" spans="1:10" x14ac:dyDescent="0.2">
      <c r="A286" s="11">
        <v>38398</v>
      </c>
      <c r="B286">
        <v>47</v>
      </c>
      <c r="C286">
        <v>46.48</v>
      </c>
      <c r="D286">
        <v>46.87</v>
      </c>
      <c r="E286" s="3">
        <f t="shared" si="30"/>
        <v>47</v>
      </c>
      <c r="F286" s="3">
        <f t="shared" si="31"/>
        <v>46.48</v>
      </c>
      <c r="G286" s="5">
        <f t="shared" si="32"/>
        <v>-1</v>
      </c>
      <c r="H286" s="3">
        <f t="shared" si="33"/>
        <v>47</v>
      </c>
      <c r="I286" s="3">
        <f t="shared" si="34"/>
        <v>45.09</v>
      </c>
      <c r="J286" s="9" t="str">
        <f t="shared" si="35"/>
        <v>buy</v>
      </c>
    </row>
    <row r="287" spans="1:10" x14ac:dyDescent="0.2">
      <c r="A287" s="11">
        <v>38399</v>
      </c>
      <c r="B287">
        <v>46.96</v>
      </c>
      <c r="C287">
        <v>46.7</v>
      </c>
      <c r="D287">
        <v>46.83</v>
      </c>
      <c r="E287" s="3">
        <f t="shared" si="30"/>
        <v>46.96</v>
      </c>
      <c r="F287" s="3">
        <f t="shared" si="31"/>
        <v>46.48</v>
      </c>
      <c r="G287" s="5">
        <f t="shared" si="32"/>
        <v>1</v>
      </c>
      <c r="H287" s="3">
        <f t="shared" si="33"/>
        <v>47</v>
      </c>
      <c r="I287" s="3">
        <f t="shared" si="34"/>
        <v>46.48</v>
      </c>
      <c r="J287" s="9" t="str">
        <f t="shared" si="35"/>
        <v xml:space="preserve"> </v>
      </c>
    </row>
    <row r="288" spans="1:10" x14ac:dyDescent="0.2">
      <c r="A288" s="11">
        <v>38400</v>
      </c>
      <c r="B288">
        <v>46.84</v>
      </c>
      <c r="C288">
        <v>46.29</v>
      </c>
      <c r="D288">
        <v>46.56</v>
      </c>
      <c r="E288" s="3">
        <f t="shared" si="30"/>
        <v>46.96</v>
      </c>
      <c r="F288" s="3">
        <f t="shared" si="31"/>
        <v>46.29</v>
      </c>
      <c r="G288" s="5">
        <f t="shared" si="32"/>
        <v>-1</v>
      </c>
      <c r="H288" s="3">
        <f t="shared" si="33"/>
        <v>46.96</v>
      </c>
      <c r="I288" s="3">
        <f t="shared" si="34"/>
        <v>46.48</v>
      </c>
      <c r="J288" s="9" t="str">
        <f t="shared" si="35"/>
        <v>sell</v>
      </c>
    </row>
    <row r="289" spans="1:10" x14ac:dyDescent="0.2">
      <c r="A289" s="11">
        <v>38401</v>
      </c>
      <c r="B289">
        <v>46.56</v>
      </c>
      <c r="C289">
        <v>46.1</v>
      </c>
      <c r="D289">
        <v>46.4</v>
      </c>
      <c r="E289" s="3">
        <f t="shared" si="30"/>
        <v>46.56</v>
      </c>
      <c r="F289" s="3">
        <f t="shared" si="31"/>
        <v>46.1</v>
      </c>
      <c r="G289" s="5">
        <f t="shared" si="32"/>
        <v>-1</v>
      </c>
      <c r="H289" s="3">
        <f t="shared" si="33"/>
        <v>46.96</v>
      </c>
      <c r="I289" s="3">
        <f t="shared" si="34"/>
        <v>46.48</v>
      </c>
      <c r="J289" s="9" t="str">
        <f t="shared" si="35"/>
        <v>sell</v>
      </c>
    </row>
    <row r="290" spans="1:10" x14ac:dyDescent="0.2">
      <c r="A290" s="11">
        <v>38405</v>
      </c>
      <c r="B290">
        <v>46.5</v>
      </c>
      <c r="C290">
        <v>45.4</v>
      </c>
      <c r="D290">
        <v>45.44</v>
      </c>
      <c r="E290" s="3">
        <f t="shared" si="30"/>
        <v>46.5</v>
      </c>
      <c r="F290" s="3">
        <f t="shared" si="31"/>
        <v>45.4</v>
      </c>
      <c r="G290" s="5">
        <f t="shared" si="32"/>
        <v>1</v>
      </c>
      <c r="H290" s="3">
        <f t="shared" si="33"/>
        <v>46.96</v>
      </c>
      <c r="I290" s="3">
        <f t="shared" si="34"/>
        <v>45.4</v>
      </c>
      <c r="J290" s="9" t="str">
        <f t="shared" si="35"/>
        <v>sell</v>
      </c>
    </row>
    <row r="291" spans="1:10" x14ac:dyDescent="0.2">
      <c r="A291" s="11">
        <v>38406</v>
      </c>
      <c r="B291">
        <v>45.89</v>
      </c>
      <c r="C291">
        <v>45.42</v>
      </c>
      <c r="D291">
        <v>45.74</v>
      </c>
      <c r="E291" s="3">
        <f t="shared" si="30"/>
        <v>46.5</v>
      </c>
      <c r="F291" s="3">
        <f t="shared" si="31"/>
        <v>45.42</v>
      </c>
      <c r="G291" s="5">
        <f t="shared" si="32"/>
        <v>-1</v>
      </c>
      <c r="H291" s="3">
        <f t="shared" si="33"/>
        <v>46.5</v>
      </c>
      <c r="I291" s="3">
        <f t="shared" si="34"/>
        <v>45.4</v>
      </c>
      <c r="J291" s="9" t="str">
        <f t="shared" si="35"/>
        <v xml:space="preserve"> </v>
      </c>
    </row>
    <row r="292" spans="1:10" x14ac:dyDescent="0.2">
      <c r="A292" s="11">
        <v>38407</v>
      </c>
      <c r="B292">
        <v>46.37</v>
      </c>
      <c r="C292">
        <v>45.35</v>
      </c>
      <c r="D292">
        <v>46.36</v>
      </c>
      <c r="E292" s="3">
        <f t="shared" si="30"/>
        <v>46.37</v>
      </c>
      <c r="F292" s="3">
        <f t="shared" si="31"/>
        <v>45.35</v>
      </c>
      <c r="G292" s="5">
        <f t="shared" si="32"/>
        <v>1</v>
      </c>
      <c r="H292" s="3">
        <f t="shared" si="33"/>
        <v>46.5</v>
      </c>
      <c r="I292" s="3">
        <f t="shared" si="34"/>
        <v>45.35</v>
      </c>
      <c r="J292" s="9" t="str">
        <f t="shared" si="35"/>
        <v>sell</v>
      </c>
    </row>
    <row r="293" spans="1:10" x14ac:dyDescent="0.2">
      <c r="A293" s="11">
        <v>38408</v>
      </c>
      <c r="B293">
        <v>46.3</v>
      </c>
      <c r="C293">
        <v>45.92</v>
      </c>
      <c r="D293">
        <v>46.27</v>
      </c>
      <c r="E293" s="3">
        <f t="shared" si="30"/>
        <v>46.37</v>
      </c>
      <c r="F293" s="3">
        <f t="shared" si="31"/>
        <v>45.92</v>
      </c>
      <c r="G293" s="5">
        <f t="shared" si="32"/>
        <v>1</v>
      </c>
      <c r="H293" s="3">
        <f t="shared" si="33"/>
        <v>46.5</v>
      </c>
      <c r="I293" s="3">
        <f t="shared" si="34"/>
        <v>45.35</v>
      </c>
      <c r="J293" s="9" t="str">
        <f t="shared" si="35"/>
        <v xml:space="preserve"> </v>
      </c>
    </row>
    <row r="294" spans="1:10" x14ac:dyDescent="0.2">
      <c r="A294" s="11">
        <v>38411</v>
      </c>
      <c r="B294">
        <v>46.33</v>
      </c>
      <c r="C294">
        <v>45.5</v>
      </c>
      <c r="D294">
        <v>45.99</v>
      </c>
      <c r="E294" s="3">
        <f t="shared" si="30"/>
        <v>46.37</v>
      </c>
      <c r="F294" s="3">
        <f t="shared" si="31"/>
        <v>45.5</v>
      </c>
      <c r="G294" s="5">
        <f t="shared" si="32"/>
        <v>-1</v>
      </c>
      <c r="H294" s="3">
        <f t="shared" si="33"/>
        <v>46.37</v>
      </c>
      <c r="I294" s="3">
        <f t="shared" si="34"/>
        <v>45.35</v>
      </c>
      <c r="J294" s="9" t="str">
        <f t="shared" si="35"/>
        <v xml:space="preserve"> </v>
      </c>
    </row>
    <row r="295" spans="1:10" x14ac:dyDescent="0.2">
      <c r="A295" s="11">
        <v>38412</v>
      </c>
      <c r="B295">
        <v>46.37</v>
      </c>
      <c r="C295">
        <v>45.87</v>
      </c>
      <c r="D295">
        <v>45.96</v>
      </c>
      <c r="E295" s="3">
        <f t="shared" si="30"/>
        <v>46.37</v>
      </c>
      <c r="F295" s="3">
        <f t="shared" si="31"/>
        <v>45.5</v>
      </c>
      <c r="G295" s="5">
        <f t="shared" si="32"/>
        <v>1</v>
      </c>
      <c r="H295" s="3">
        <f t="shared" si="33"/>
        <v>46.37</v>
      </c>
      <c r="I295" s="3">
        <f t="shared" si="34"/>
        <v>45.5</v>
      </c>
      <c r="J295" s="9" t="str">
        <f t="shared" si="35"/>
        <v xml:space="preserve"> </v>
      </c>
    </row>
    <row r="296" spans="1:10" x14ac:dyDescent="0.2">
      <c r="A296" s="11">
        <v>38413</v>
      </c>
      <c r="B296">
        <v>46.23</v>
      </c>
      <c r="C296">
        <v>45.3</v>
      </c>
      <c r="D296">
        <v>46.06</v>
      </c>
      <c r="E296" s="3">
        <f t="shared" si="30"/>
        <v>46.37</v>
      </c>
      <c r="F296" s="3">
        <f t="shared" si="31"/>
        <v>45.3</v>
      </c>
      <c r="G296" s="5">
        <f t="shared" si="32"/>
        <v>-1</v>
      </c>
      <c r="H296" s="3">
        <f t="shared" si="33"/>
        <v>46.37</v>
      </c>
      <c r="I296" s="3">
        <f t="shared" si="34"/>
        <v>45.5</v>
      </c>
      <c r="J296" s="9" t="str">
        <f t="shared" si="35"/>
        <v>sell</v>
      </c>
    </row>
    <row r="297" spans="1:10" x14ac:dyDescent="0.2">
      <c r="A297" s="11">
        <v>38414</v>
      </c>
      <c r="B297">
        <v>46.24</v>
      </c>
      <c r="C297">
        <v>45.53</v>
      </c>
      <c r="D297">
        <v>46.01</v>
      </c>
      <c r="E297" s="3">
        <f t="shared" si="30"/>
        <v>46.24</v>
      </c>
      <c r="F297" s="3">
        <f t="shared" si="31"/>
        <v>45.3</v>
      </c>
      <c r="G297" s="5">
        <f t="shared" si="32"/>
        <v>1</v>
      </c>
      <c r="H297" s="3">
        <f t="shared" si="33"/>
        <v>46.37</v>
      </c>
      <c r="I297" s="3">
        <f t="shared" si="34"/>
        <v>45.3</v>
      </c>
      <c r="J297" s="9" t="str">
        <f t="shared" si="35"/>
        <v xml:space="preserve"> </v>
      </c>
    </row>
    <row r="298" spans="1:10" x14ac:dyDescent="0.2">
      <c r="A298" s="11">
        <v>38415</v>
      </c>
      <c r="B298">
        <v>46.5</v>
      </c>
      <c r="C298">
        <v>45.89</v>
      </c>
      <c r="D298">
        <v>46.41</v>
      </c>
      <c r="E298" s="3">
        <f t="shared" si="30"/>
        <v>46.5</v>
      </c>
      <c r="F298" s="3">
        <f t="shared" si="31"/>
        <v>45.89</v>
      </c>
      <c r="G298" s="5">
        <f t="shared" si="32"/>
        <v>-1</v>
      </c>
      <c r="H298" s="3">
        <f t="shared" si="33"/>
        <v>46.5</v>
      </c>
      <c r="I298" s="3">
        <f t="shared" si="34"/>
        <v>45.3</v>
      </c>
      <c r="J298" s="9" t="str">
        <f t="shared" si="35"/>
        <v>buy</v>
      </c>
    </row>
    <row r="299" spans="1:10" x14ac:dyDescent="0.2">
      <c r="A299" s="11">
        <v>38418</v>
      </c>
      <c r="B299">
        <v>46.73</v>
      </c>
      <c r="C299">
        <v>46.43</v>
      </c>
      <c r="D299">
        <v>46.65</v>
      </c>
      <c r="E299" s="3">
        <f t="shared" si="30"/>
        <v>46.73</v>
      </c>
      <c r="F299" s="3">
        <f t="shared" si="31"/>
        <v>45.89</v>
      </c>
      <c r="G299" s="5">
        <f t="shared" si="32"/>
        <v>1</v>
      </c>
      <c r="H299" s="3">
        <f t="shared" si="33"/>
        <v>46.5</v>
      </c>
      <c r="I299" s="3">
        <f t="shared" si="34"/>
        <v>45.89</v>
      </c>
      <c r="J299" s="9" t="str">
        <f t="shared" si="35"/>
        <v>buy</v>
      </c>
    </row>
    <row r="300" spans="1:10" x14ac:dyDescent="0.2">
      <c r="A300" s="11">
        <v>38419</v>
      </c>
      <c r="B300">
        <v>46.74</v>
      </c>
      <c r="C300">
        <v>46.39</v>
      </c>
      <c r="D300">
        <v>46.5</v>
      </c>
      <c r="E300" s="3">
        <f t="shared" si="30"/>
        <v>46.74</v>
      </c>
      <c r="F300" s="3">
        <f t="shared" si="31"/>
        <v>46.39</v>
      </c>
      <c r="G300" s="5">
        <f t="shared" si="32"/>
        <v>1</v>
      </c>
      <c r="H300" s="3">
        <f t="shared" si="33"/>
        <v>46.5</v>
      </c>
      <c r="I300" s="3">
        <f t="shared" si="34"/>
        <v>45.89</v>
      </c>
      <c r="J300" s="9" t="str">
        <f t="shared" si="35"/>
        <v>buy</v>
      </c>
    </row>
    <row r="301" spans="1:10" x14ac:dyDescent="0.2">
      <c r="A301" s="11">
        <v>38420</v>
      </c>
      <c r="B301">
        <v>46.46</v>
      </c>
      <c r="C301">
        <v>45.88</v>
      </c>
      <c r="D301">
        <v>45.9</v>
      </c>
      <c r="E301" s="3">
        <f t="shared" si="30"/>
        <v>46.74</v>
      </c>
      <c r="F301" s="3">
        <f t="shared" si="31"/>
        <v>45.88</v>
      </c>
      <c r="G301" s="5">
        <f t="shared" si="32"/>
        <v>-1</v>
      </c>
      <c r="H301" s="3">
        <f t="shared" si="33"/>
        <v>46.74</v>
      </c>
      <c r="I301" s="3">
        <f t="shared" si="34"/>
        <v>45.89</v>
      </c>
      <c r="J301" s="9" t="str">
        <f t="shared" si="35"/>
        <v>sell</v>
      </c>
    </row>
    <row r="302" spans="1:10" x14ac:dyDescent="0.2">
      <c r="A302" s="11">
        <v>38421</v>
      </c>
      <c r="B302">
        <v>46.5</v>
      </c>
      <c r="C302">
        <v>45.78</v>
      </c>
      <c r="D302">
        <v>46.29</v>
      </c>
      <c r="E302" s="3">
        <f t="shared" si="30"/>
        <v>46.5</v>
      </c>
      <c r="F302" s="3">
        <f t="shared" si="31"/>
        <v>45.78</v>
      </c>
      <c r="G302" s="5">
        <f t="shared" si="32"/>
        <v>1</v>
      </c>
      <c r="H302" s="3">
        <f t="shared" si="33"/>
        <v>46.74</v>
      </c>
      <c r="I302" s="3">
        <f t="shared" si="34"/>
        <v>45.78</v>
      </c>
      <c r="J302" s="9" t="str">
        <f t="shared" si="35"/>
        <v>sell</v>
      </c>
    </row>
    <row r="303" spans="1:10" x14ac:dyDescent="0.2">
      <c r="A303" s="11">
        <v>38422</v>
      </c>
      <c r="B303">
        <v>46.28</v>
      </c>
      <c r="C303">
        <v>45.97</v>
      </c>
      <c r="D303">
        <v>46</v>
      </c>
      <c r="E303" s="3">
        <f t="shared" si="30"/>
        <v>46.5</v>
      </c>
      <c r="F303" s="3">
        <f t="shared" si="31"/>
        <v>45.97</v>
      </c>
      <c r="G303" s="5">
        <f t="shared" si="32"/>
        <v>-1</v>
      </c>
      <c r="H303" s="3">
        <f t="shared" si="33"/>
        <v>46.5</v>
      </c>
      <c r="I303" s="3">
        <f t="shared" si="34"/>
        <v>45.78</v>
      </c>
      <c r="J303" s="9" t="str">
        <f t="shared" si="35"/>
        <v xml:space="preserve"> </v>
      </c>
    </row>
    <row r="304" spans="1:10" x14ac:dyDescent="0.2">
      <c r="A304" s="11">
        <v>38425</v>
      </c>
      <c r="B304">
        <v>46.36</v>
      </c>
      <c r="C304">
        <v>45.82</v>
      </c>
      <c r="D304">
        <v>46.12</v>
      </c>
      <c r="E304" s="3">
        <f t="shared" si="30"/>
        <v>46.36</v>
      </c>
      <c r="F304" s="3">
        <f t="shared" si="31"/>
        <v>45.82</v>
      </c>
      <c r="G304" s="5">
        <f t="shared" si="32"/>
        <v>1</v>
      </c>
      <c r="H304" s="3">
        <f t="shared" si="33"/>
        <v>46.5</v>
      </c>
      <c r="I304" s="3">
        <f t="shared" si="34"/>
        <v>45.82</v>
      </c>
      <c r="J304" s="9" t="str">
        <f t="shared" si="35"/>
        <v xml:space="preserve"> </v>
      </c>
    </row>
    <row r="305" spans="1:10" x14ac:dyDescent="0.2">
      <c r="A305" s="11">
        <v>38426</v>
      </c>
      <c r="B305">
        <v>46.23</v>
      </c>
      <c r="C305">
        <v>45.61</v>
      </c>
      <c r="D305">
        <v>45.66</v>
      </c>
      <c r="E305" s="3">
        <f t="shared" si="30"/>
        <v>46.36</v>
      </c>
      <c r="F305" s="3">
        <f t="shared" si="31"/>
        <v>45.61</v>
      </c>
      <c r="G305" s="5">
        <f t="shared" si="32"/>
        <v>-1</v>
      </c>
      <c r="H305" s="3">
        <f t="shared" si="33"/>
        <v>46.36</v>
      </c>
      <c r="I305" s="3">
        <f t="shared" si="34"/>
        <v>45.82</v>
      </c>
      <c r="J305" s="9" t="str">
        <f t="shared" si="35"/>
        <v>sell</v>
      </c>
    </row>
    <row r="306" spans="1:10" x14ac:dyDescent="0.2">
      <c r="A306" s="11">
        <v>38427</v>
      </c>
      <c r="B306">
        <v>45.55</v>
      </c>
      <c r="C306">
        <v>45.12</v>
      </c>
      <c r="D306">
        <v>45.42</v>
      </c>
      <c r="E306" s="3">
        <f t="shared" si="30"/>
        <v>45.55</v>
      </c>
      <c r="F306" s="3">
        <f t="shared" si="31"/>
        <v>45.12</v>
      </c>
      <c r="G306" s="5">
        <f t="shared" si="32"/>
        <v>-1</v>
      </c>
      <c r="H306" s="3">
        <f t="shared" si="33"/>
        <v>46.36</v>
      </c>
      <c r="I306" s="3">
        <f t="shared" si="34"/>
        <v>45.82</v>
      </c>
      <c r="J306" s="9" t="str">
        <f t="shared" si="35"/>
        <v>sell</v>
      </c>
    </row>
    <row r="307" spans="1:10" x14ac:dyDescent="0.2">
      <c r="A307" s="11">
        <v>38428</v>
      </c>
      <c r="B307">
        <v>44.88</v>
      </c>
      <c r="C307">
        <v>44.08</v>
      </c>
      <c r="D307">
        <v>44.53</v>
      </c>
      <c r="E307" s="3">
        <f t="shared" si="30"/>
        <v>44.88</v>
      </c>
      <c r="F307" s="3">
        <f t="shared" si="31"/>
        <v>44.08</v>
      </c>
      <c r="G307" s="5">
        <f t="shared" si="32"/>
        <v>1</v>
      </c>
      <c r="H307" s="3">
        <f t="shared" si="33"/>
        <v>46.36</v>
      </c>
      <c r="I307" s="3">
        <f t="shared" si="34"/>
        <v>44.08</v>
      </c>
      <c r="J307" s="9" t="str">
        <f t="shared" si="35"/>
        <v>sell</v>
      </c>
    </row>
    <row r="308" spans="1:10" x14ac:dyDescent="0.2">
      <c r="A308" s="11">
        <v>38429</v>
      </c>
      <c r="B308">
        <v>44.56</v>
      </c>
      <c r="C308">
        <v>43.83</v>
      </c>
      <c r="D308">
        <v>44.47</v>
      </c>
      <c r="E308" s="3">
        <f t="shared" si="30"/>
        <v>44.88</v>
      </c>
      <c r="F308" s="3">
        <f t="shared" si="31"/>
        <v>43.83</v>
      </c>
      <c r="G308" s="5">
        <f t="shared" si="32"/>
        <v>-1</v>
      </c>
      <c r="H308" s="3">
        <f t="shared" si="33"/>
        <v>44.88</v>
      </c>
      <c r="I308" s="3">
        <f t="shared" si="34"/>
        <v>44.08</v>
      </c>
      <c r="J308" s="9" t="str">
        <f t="shared" si="35"/>
        <v>sell</v>
      </c>
    </row>
    <row r="309" spans="1:10" x14ac:dyDescent="0.2">
      <c r="A309" s="11">
        <v>38432</v>
      </c>
      <c r="B309">
        <v>44.38</v>
      </c>
      <c r="C309">
        <v>43.7</v>
      </c>
      <c r="D309">
        <v>43.87</v>
      </c>
      <c r="E309" s="3">
        <f t="shared" si="30"/>
        <v>44.38</v>
      </c>
      <c r="F309" s="3">
        <f t="shared" si="31"/>
        <v>43.7</v>
      </c>
      <c r="G309" s="5">
        <f t="shared" si="32"/>
        <v>1</v>
      </c>
      <c r="H309" s="3">
        <f t="shared" si="33"/>
        <v>44.88</v>
      </c>
      <c r="I309" s="3">
        <f t="shared" si="34"/>
        <v>43.7</v>
      </c>
      <c r="J309" s="9" t="str">
        <f t="shared" si="35"/>
        <v>sell</v>
      </c>
    </row>
    <row r="310" spans="1:10" x14ac:dyDescent="0.2">
      <c r="A310" s="11">
        <v>38433</v>
      </c>
      <c r="B310">
        <v>44.5</v>
      </c>
      <c r="C310">
        <v>43.34</v>
      </c>
      <c r="D310">
        <v>43.76</v>
      </c>
      <c r="E310" s="3">
        <f t="shared" si="30"/>
        <v>44.5</v>
      </c>
      <c r="F310" s="3">
        <f t="shared" si="31"/>
        <v>43.34</v>
      </c>
      <c r="G310" s="5">
        <f t="shared" si="32"/>
        <v>-1</v>
      </c>
      <c r="H310" s="3">
        <f t="shared" si="33"/>
        <v>44.5</v>
      </c>
      <c r="I310" s="3">
        <f t="shared" si="34"/>
        <v>43.7</v>
      </c>
      <c r="J310" s="9" t="str">
        <f t="shared" si="35"/>
        <v>sell</v>
      </c>
    </row>
    <row r="311" spans="1:10" x14ac:dyDescent="0.2">
      <c r="A311" s="11">
        <v>38434</v>
      </c>
      <c r="B311">
        <v>44.88</v>
      </c>
      <c r="C311">
        <v>43.64</v>
      </c>
      <c r="D311">
        <v>44.6</v>
      </c>
      <c r="E311" s="3">
        <f t="shared" si="30"/>
        <v>44.88</v>
      </c>
      <c r="F311" s="3">
        <f t="shared" si="31"/>
        <v>43.34</v>
      </c>
      <c r="G311" s="5">
        <f t="shared" si="32"/>
        <v>1</v>
      </c>
      <c r="H311" s="3">
        <f t="shared" si="33"/>
        <v>44.5</v>
      </c>
      <c r="I311" s="3">
        <f t="shared" si="34"/>
        <v>43.34</v>
      </c>
      <c r="J311" s="9" t="str">
        <f t="shared" si="35"/>
        <v>buy</v>
      </c>
    </row>
    <row r="312" spans="1:10" x14ac:dyDescent="0.2">
      <c r="A312" s="11">
        <v>38435</v>
      </c>
      <c r="B312">
        <v>45.29</v>
      </c>
      <c r="C312">
        <v>44.45</v>
      </c>
      <c r="D312">
        <v>44.94</v>
      </c>
      <c r="E312" s="3">
        <f t="shared" si="30"/>
        <v>45.29</v>
      </c>
      <c r="F312" s="3">
        <f t="shared" si="31"/>
        <v>44.45</v>
      </c>
      <c r="G312" s="5">
        <f t="shared" si="32"/>
        <v>-1</v>
      </c>
      <c r="H312" s="3">
        <f t="shared" si="33"/>
        <v>45.29</v>
      </c>
      <c r="I312" s="3">
        <f t="shared" si="34"/>
        <v>43.34</v>
      </c>
      <c r="J312" s="9" t="str">
        <f t="shared" si="35"/>
        <v>buy</v>
      </c>
    </row>
    <row r="313" spans="1:10" x14ac:dyDescent="0.2">
      <c r="A313" s="11">
        <v>38439</v>
      </c>
      <c r="B313">
        <v>45.34</v>
      </c>
      <c r="C313">
        <v>44.68</v>
      </c>
      <c r="D313">
        <v>45.18</v>
      </c>
      <c r="E313" s="3">
        <f t="shared" si="30"/>
        <v>45.34</v>
      </c>
      <c r="F313" s="3">
        <f t="shared" si="31"/>
        <v>44.45</v>
      </c>
      <c r="G313" s="5">
        <f t="shared" si="32"/>
        <v>1</v>
      </c>
      <c r="H313" s="3">
        <f t="shared" si="33"/>
        <v>45.29</v>
      </c>
      <c r="I313" s="3">
        <f t="shared" si="34"/>
        <v>44.45</v>
      </c>
      <c r="J313" s="9" t="str">
        <f t="shared" si="35"/>
        <v>buy</v>
      </c>
    </row>
    <row r="314" spans="1:10" x14ac:dyDescent="0.2">
      <c r="A314" s="11">
        <v>38440</v>
      </c>
      <c r="B314">
        <v>46.05</v>
      </c>
      <c r="C314">
        <v>45.38</v>
      </c>
      <c r="D314">
        <v>45.75</v>
      </c>
      <c r="E314" s="3">
        <f t="shared" si="30"/>
        <v>46.05</v>
      </c>
      <c r="F314" s="3">
        <f t="shared" si="31"/>
        <v>45.38</v>
      </c>
      <c r="G314" s="5">
        <f t="shared" si="32"/>
        <v>-1</v>
      </c>
      <c r="H314" s="3">
        <f t="shared" si="33"/>
        <v>46.05</v>
      </c>
      <c r="I314" s="3">
        <f t="shared" si="34"/>
        <v>44.45</v>
      </c>
      <c r="J314" s="9" t="str">
        <f t="shared" si="35"/>
        <v>buy</v>
      </c>
    </row>
    <row r="315" spans="1:10" x14ac:dyDescent="0.2">
      <c r="A315" s="11">
        <v>38441</v>
      </c>
      <c r="B315">
        <v>46.78</v>
      </c>
      <c r="C315">
        <v>46.03</v>
      </c>
      <c r="D315">
        <v>46.75</v>
      </c>
      <c r="E315" s="3">
        <f t="shared" si="30"/>
        <v>46.78</v>
      </c>
      <c r="F315" s="3">
        <f t="shared" si="31"/>
        <v>45.38</v>
      </c>
      <c r="G315" s="5">
        <f t="shared" si="32"/>
        <v>1</v>
      </c>
      <c r="H315" s="3">
        <f t="shared" si="33"/>
        <v>46.05</v>
      </c>
      <c r="I315" s="3">
        <f t="shared" si="34"/>
        <v>45.38</v>
      </c>
      <c r="J315" s="9" t="str">
        <f t="shared" si="35"/>
        <v>buy</v>
      </c>
    </row>
    <row r="316" spans="1:10" x14ac:dyDescent="0.2">
      <c r="A316" s="11">
        <v>38442</v>
      </c>
      <c r="B316">
        <v>47</v>
      </c>
      <c r="C316">
        <v>46.54</v>
      </c>
      <c r="D316">
        <v>46.62</v>
      </c>
      <c r="E316" s="3">
        <f t="shared" si="30"/>
        <v>47</v>
      </c>
      <c r="F316" s="3">
        <f t="shared" si="31"/>
        <v>46.54</v>
      </c>
      <c r="G316" s="5">
        <f t="shared" si="32"/>
        <v>1</v>
      </c>
      <c r="H316" s="3">
        <f t="shared" si="33"/>
        <v>46.05</v>
      </c>
      <c r="I316" s="3">
        <f t="shared" si="34"/>
        <v>45.38</v>
      </c>
      <c r="J316" s="9" t="str">
        <f t="shared" si="35"/>
        <v>buy</v>
      </c>
    </row>
    <row r="317" spans="1:10" x14ac:dyDescent="0.2">
      <c r="A317" s="11">
        <v>38443</v>
      </c>
      <c r="B317">
        <v>46.98</v>
      </c>
      <c r="C317">
        <v>46.12</v>
      </c>
      <c r="D317">
        <v>46.19</v>
      </c>
      <c r="E317" s="3">
        <f t="shared" si="30"/>
        <v>47</v>
      </c>
      <c r="F317" s="3">
        <f t="shared" si="31"/>
        <v>46.12</v>
      </c>
      <c r="G317" s="5">
        <f t="shared" si="32"/>
        <v>-1</v>
      </c>
      <c r="H317" s="3">
        <f t="shared" si="33"/>
        <v>47</v>
      </c>
      <c r="I317" s="3">
        <f t="shared" si="34"/>
        <v>45.38</v>
      </c>
      <c r="J317" s="9" t="str">
        <f t="shared" si="35"/>
        <v>buy</v>
      </c>
    </row>
    <row r="318" spans="1:10" x14ac:dyDescent="0.2">
      <c r="A318" s="11">
        <v>38446</v>
      </c>
      <c r="B318">
        <v>46.42</v>
      </c>
      <c r="C318">
        <v>45.98</v>
      </c>
      <c r="D318">
        <v>46.18</v>
      </c>
      <c r="E318" s="3">
        <f t="shared" si="30"/>
        <v>46.42</v>
      </c>
      <c r="F318" s="3">
        <f t="shared" si="31"/>
        <v>45.98</v>
      </c>
      <c r="G318" s="5">
        <f t="shared" si="32"/>
        <v>-1</v>
      </c>
      <c r="H318" s="3">
        <f t="shared" si="33"/>
        <v>47</v>
      </c>
      <c r="I318" s="3">
        <f t="shared" si="34"/>
        <v>45.38</v>
      </c>
      <c r="J318" s="9" t="str">
        <f t="shared" si="35"/>
        <v xml:space="preserve"> </v>
      </c>
    </row>
    <row r="319" spans="1:10" x14ac:dyDescent="0.2">
      <c r="A319" s="11">
        <v>38447</v>
      </c>
      <c r="B319">
        <v>47.22</v>
      </c>
      <c r="C319">
        <v>46.43</v>
      </c>
      <c r="D319">
        <v>47.2</v>
      </c>
      <c r="E319" s="3">
        <f t="shared" si="30"/>
        <v>47.22</v>
      </c>
      <c r="F319" s="3">
        <f t="shared" si="31"/>
        <v>45.98</v>
      </c>
      <c r="G319" s="5">
        <f t="shared" si="32"/>
        <v>1</v>
      </c>
      <c r="H319" s="3">
        <f t="shared" si="33"/>
        <v>47</v>
      </c>
      <c r="I319" s="3">
        <f t="shared" si="34"/>
        <v>45.98</v>
      </c>
      <c r="J319" s="9" t="str">
        <f t="shared" si="35"/>
        <v>buy</v>
      </c>
    </row>
    <row r="320" spans="1:10" x14ac:dyDescent="0.2">
      <c r="A320" s="11">
        <v>38448</v>
      </c>
      <c r="B320">
        <v>47.9</v>
      </c>
      <c r="C320">
        <v>47.17</v>
      </c>
      <c r="D320">
        <v>47.61</v>
      </c>
      <c r="E320" s="3">
        <f t="shared" si="30"/>
        <v>47.9</v>
      </c>
      <c r="F320" s="3">
        <f t="shared" si="31"/>
        <v>47.17</v>
      </c>
      <c r="G320" s="5">
        <f t="shared" si="32"/>
        <v>-1</v>
      </c>
      <c r="H320" s="3">
        <f t="shared" si="33"/>
        <v>47.9</v>
      </c>
      <c r="I320" s="3">
        <f t="shared" si="34"/>
        <v>45.98</v>
      </c>
      <c r="J320" s="9" t="str">
        <f t="shared" si="35"/>
        <v>buy</v>
      </c>
    </row>
    <row r="321" spans="1:10" x14ac:dyDescent="0.2">
      <c r="A321" s="11">
        <v>38449</v>
      </c>
      <c r="B321">
        <v>48.49</v>
      </c>
      <c r="C321">
        <v>47.55</v>
      </c>
      <c r="D321">
        <v>48.35</v>
      </c>
      <c r="E321" s="3">
        <f t="shared" si="30"/>
        <v>48.49</v>
      </c>
      <c r="F321" s="3">
        <f t="shared" si="31"/>
        <v>47.17</v>
      </c>
      <c r="G321" s="5">
        <f t="shared" si="32"/>
        <v>1</v>
      </c>
      <c r="H321" s="3">
        <f t="shared" si="33"/>
        <v>47.9</v>
      </c>
      <c r="I321" s="3">
        <f t="shared" si="34"/>
        <v>47.17</v>
      </c>
      <c r="J321" s="9" t="str">
        <f t="shared" si="35"/>
        <v>buy</v>
      </c>
    </row>
    <row r="322" spans="1:10" x14ac:dyDescent="0.2">
      <c r="A322" s="11">
        <v>38450</v>
      </c>
      <c r="B322">
        <v>48.41</v>
      </c>
      <c r="C322">
        <v>47.82</v>
      </c>
      <c r="D322">
        <v>47.86</v>
      </c>
      <c r="E322" s="3">
        <f t="shared" si="30"/>
        <v>48.49</v>
      </c>
      <c r="F322" s="3">
        <f t="shared" si="31"/>
        <v>47.82</v>
      </c>
      <c r="G322" s="5">
        <f t="shared" si="32"/>
        <v>-1</v>
      </c>
      <c r="H322" s="3">
        <f t="shared" si="33"/>
        <v>48.49</v>
      </c>
      <c r="I322" s="3">
        <f t="shared" si="34"/>
        <v>47.17</v>
      </c>
      <c r="J322" s="9" t="str">
        <f t="shared" si="35"/>
        <v>buy</v>
      </c>
    </row>
    <row r="323" spans="1:10" x14ac:dyDescent="0.2">
      <c r="A323" s="11">
        <v>38453</v>
      </c>
      <c r="B323">
        <v>48.2</v>
      </c>
      <c r="C323">
        <v>47.74</v>
      </c>
      <c r="D323">
        <v>47.75</v>
      </c>
      <c r="E323" s="3">
        <f t="shared" si="30"/>
        <v>48.2</v>
      </c>
      <c r="F323" s="3">
        <f t="shared" si="31"/>
        <v>47.74</v>
      </c>
      <c r="G323" s="5">
        <f t="shared" si="32"/>
        <v>-1</v>
      </c>
      <c r="H323" s="3">
        <f t="shared" si="33"/>
        <v>48.49</v>
      </c>
      <c r="I323" s="3">
        <f t="shared" si="34"/>
        <v>47.17</v>
      </c>
      <c r="J323" s="9" t="str">
        <f t="shared" si="35"/>
        <v xml:space="preserve"> </v>
      </c>
    </row>
    <row r="324" spans="1:10" x14ac:dyDescent="0.2">
      <c r="A324" s="11">
        <v>38454</v>
      </c>
      <c r="B324">
        <v>48.08</v>
      </c>
      <c r="C324">
        <v>47.05</v>
      </c>
      <c r="D324">
        <v>47.9</v>
      </c>
      <c r="E324" s="3">
        <f t="shared" si="30"/>
        <v>48.08</v>
      </c>
      <c r="F324" s="3">
        <f t="shared" si="31"/>
        <v>47.05</v>
      </c>
      <c r="G324" s="5">
        <f t="shared" si="32"/>
        <v>1</v>
      </c>
      <c r="H324" s="3">
        <f t="shared" si="33"/>
        <v>48.49</v>
      </c>
      <c r="I324" s="3">
        <f t="shared" si="34"/>
        <v>47.05</v>
      </c>
      <c r="J324" s="9" t="str">
        <f t="shared" si="35"/>
        <v>sell</v>
      </c>
    </row>
    <row r="325" spans="1:10" x14ac:dyDescent="0.2">
      <c r="A325" s="11">
        <v>38455</v>
      </c>
      <c r="B325">
        <v>48.25</v>
      </c>
      <c r="C325">
        <v>47.45</v>
      </c>
      <c r="D325">
        <v>48.04</v>
      </c>
      <c r="E325" s="3">
        <f t="shared" si="30"/>
        <v>48.25</v>
      </c>
      <c r="F325" s="3">
        <f t="shared" si="31"/>
        <v>47.45</v>
      </c>
      <c r="G325" s="5">
        <f t="shared" si="32"/>
        <v>-1</v>
      </c>
      <c r="H325" s="3">
        <f t="shared" si="33"/>
        <v>48.25</v>
      </c>
      <c r="I325" s="3">
        <f t="shared" si="34"/>
        <v>47.05</v>
      </c>
      <c r="J325" s="9" t="str">
        <f t="shared" si="35"/>
        <v xml:space="preserve"> </v>
      </c>
    </row>
    <row r="326" spans="1:10" x14ac:dyDescent="0.2">
      <c r="A326" s="11">
        <v>38456</v>
      </c>
      <c r="B326">
        <v>48.5</v>
      </c>
      <c r="C326">
        <v>47.85</v>
      </c>
      <c r="D326">
        <v>48.29</v>
      </c>
      <c r="E326" s="3">
        <f t="shared" si="30"/>
        <v>48.5</v>
      </c>
      <c r="F326" s="3">
        <f t="shared" si="31"/>
        <v>47.45</v>
      </c>
      <c r="G326" s="5">
        <f t="shared" si="32"/>
        <v>1</v>
      </c>
      <c r="H326" s="3">
        <f t="shared" si="33"/>
        <v>48.25</v>
      </c>
      <c r="I326" s="3">
        <f t="shared" si="34"/>
        <v>47.45</v>
      </c>
      <c r="J326" s="9" t="str">
        <f t="shared" si="35"/>
        <v>buy</v>
      </c>
    </row>
    <row r="327" spans="1:10" x14ac:dyDescent="0.2">
      <c r="A327" s="11">
        <v>38457</v>
      </c>
      <c r="B327">
        <v>49.98</v>
      </c>
      <c r="C327">
        <v>48.29</v>
      </c>
      <c r="D327">
        <v>49.87</v>
      </c>
      <c r="E327" s="3">
        <f t="shared" si="30"/>
        <v>49.98</v>
      </c>
      <c r="F327" s="3">
        <f t="shared" si="31"/>
        <v>48.29</v>
      </c>
      <c r="G327" s="5">
        <f t="shared" si="32"/>
        <v>-1</v>
      </c>
      <c r="H327" s="3">
        <f t="shared" si="33"/>
        <v>49.98</v>
      </c>
      <c r="I327" s="3">
        <f t="shared" si="34"/>
        <v>47.45</v>
      </c>
      <c r="J327" s="9" t="str">
        <f t="shared" si="35"/>
        <v>buy</v>
      </c>
    </row>
    <row r="328" spans="1:10" x14ac:dyDescent="0.2">
      <c r="A328" s="11">
        <v>38460</v>
      </c>
      <c r="B328">
        <v>49.69</v>
      </c>
      <c r="C328">
        <v>48.39</v>
      </c>
      <c r="D328">
        <v>48.98</v>
      </c>
      <c r="E328" s="3">
        <f t="shared" si="30"/>
        <v>49.69</v>
      </c>
      <c r="F328" s="3">
        <f t="shared" si="31"/>
        <v>48.29</v>
      </c>
      <c r="G328" s="5">
        <f t="shared" si="32"/>
        <v>1</v>
      </c>
      <c r="H328" s="3">
        <f t="shared" si="33"/>
        <v>49.98</v>
      </c>
      <c r="I328" s="3">
        <f t="shared" si="34"/>
        <v>48.29</v>
      </c>
      <c r="J328" s="9" t="str">
        <f t="shared" si="35"/>
        <v xml:space="preserve"> </v>
      </c>
    </row>
    <row r="329" spans="1:10" x14ac:dyDescent="0.2">
      <c r="A329" s="11">
        <v>38461</v>
      </c>
      <c r="B329">
        <v>48.74</v>
      </c>
      <c r="C329">
        <v>47.8</v>
      </c>
      <c r="D329">
        <v>48.17</v>
      </c>
      <c r="E329" s="3">
        <f t="shared" si="30"/>
        <v>49.69</v>
      </c>
      <c r="F329" s="3">
        <f t="shared" si="31"/>
        <v>47.8</v>
      </c>
      <c r="G329" s="5">
        <f t="shared" si="32"/>
        <v>-1</v>
      </c>
      <c r="H329" s="3">
        <f t="shared" si="33"/>
        <v>49.69</v>
      </c>
      <c r="I329" s="3">
        <f t="shared" si="34"/>
        <v>48.29</v>
      </c>
      <c r="J329" s="9" t="str">
        <f t="shared" si="35"/>
        <v>sell</v>
      </c>
    </row>
    <row r="330" spans="1:10" x14ac:dyDescent="0.2">
      <c r="A330" s="11">
        <v>38462</v>
      </c>
      <c r="B330">
        <v>48.15</v>
      </c>
      <c r="C330">
        <v>47.22</v>
      </c>
      <c r="D330">
        <v>47.3</v>
      </c>
      <c r="E330" s="3">
        <f t="shared" si="30"/>
        <v>48.15</v>
      </c>
      <c r="F330" s="3">
        <f t="shared" si="31"/>
        <v>47.22</v>
      </c>
      <c r="G330" s="5">
        <f t="shared" si="32"/>
        <v>1</v>
      </c>
      <c r="H330" s="3">
        <f t="shared" si="33"/>
        <v>49.69</v>
      </c>
      <c r="I330" s="3">
        <f t="shared" si="34"/>
        <v>47.22</v>
      </c>
      <c r="J330" s="9" t="str">
        <f t="shared" si="35"/>
        <v>sell</v>
      </c>
    </row>
    <row r="331" spans="1:10" x14ac:dyDescent="0.2">
      <c r="A331" s="11">
        <v>38463</v>
      </c>
      <c r="B331">
        <v>48.19</v>
      </c>
      <c r="C331">
        <v>46.76</v>
      </c>
      <c r="D331">
        <v>48.1</v>
      </c>
      <c r="E331" s="3">
        <f t="shared" si="30"/>
        <v>48.19</v>
      </c>
      <c r="F331" s="3">
        <f t="shared" si="31"/>
        <v>46.76</v>
      </c>
      <c r="G331" s="5">
        <f t="shared" si="32"/>
        <v>-1</v>
      </c>
      <c r="H331" s="3">
        <f t="shared" si="33"/>
        <v>48.19</v>
      </c>
      <c r="I331" s="3">
        <f t="shared" si="34"/>
        <v>47.22</v>
      </c>
      <c r="J331" s="9" t="str">
        <f t="shared" si="35"/>
        <v>sell</v>
      </c>
    </row>
    <row r="332" spans="1:10" x14ac:dyDescent="0.2">
      <c r="A332" s="11">
        <v>38464</v>
      </c>
      <c r="B332">
        <v>48</v>
      </c>
      <c r="C332">
        <v>47.22</v>
      </c>
      <c r="D332">
        <v>47.57</v>
      </c>
      <c r="E332" s="3">
        <f t="shared" si="30"/>
        <v>48</v>
      </c>
      <c r="F332" s="3">
        <f t="shared" si="31"/>
        <v>46.76</v>
      </c>
      <c r="G332" s="5">
        <f t="shared" si="32"/>
        <v>1</v>
      </c>
      <c r="H332" s="3">
        <f t="shared" si="33"/>
        <v>48.19</v>
      </c>
      <c r="I332" s="3">
        <f t="shared" si="34"/>
        <v>46.76</v>
      </c>
      <c r="J332" s="9" t="str">
        <f t="shared" si="35"/>
        <v xml:space="preserve"> </v>
      </c>
    </row>
    <row r="333" spans="1:10" x14ac:dyDescent="0.2">
      <c r="A333" s="11">
        <v>38467</v>
      </c>
      <c r="B333">
        <v>47.9</v>
      </c>
      <c r="C333">
        <v>47.32</v>
      </c>
      <c r="D333">
        <v>47.77</v>
      </c>
      <c r="E333" s="3">
        <f t="shared" si="30"/>
        <v>48</v>
      </c>
      <c r="F333" s="3">
        <f t="shared" si="31"/>
        <v>47.32</v>
      </c>
      <c r="G333" s="5">
        <f t="shared" si="32"/>
        <v>-1</v>
      </c>
      <c r="H333" s="3">
        <f t="shared" si="33"/>
        <v>48</v>
      </c>
      <c r="I333" s="3">
        <f t="shared" si="34"/>
        <v>46.76</v>
      </c>
      <c r="J333" s="9" t="str">
        <f t="shared" si="35"/>
        <v xml:space="preserve"> </v>
      </c>
    </row>
    <row r="334" spans="1:10" x14ac:dyDescent="0.2">
      <c r="A334" s="11">
        <v>38468</v>
      </c>
      <c r="B334">
        <v>48.46</v>
      </c>
      <c r="C334">
        <v>47.52</v>
      </c>
      <c r="D334">
        <v>47.94</v>
      </c>
      <c r="E334" s="3">
        <f t="shared" si="30"/>
        <v>48.46</v>
      </c>
      <c r="F334" s="3">
        <f t="shared" si="31"/>
        <v>47.32</v>
      </c>
      <c r="G334" s="5">
        <f t="shared" si="32"/>
        <v>1</v>
      </c>
      <c r="H334" s="3">
        <f t="shared" si="33"/>
        <v>48</v>
      </c>
      <c r="I334" s="3">
        <f t="shared" si="34"/>
        <v>47.32</v>
      </c>
      <c r="J334" s="9" t="str">
        <f t="shared" si="35"/>
        <v>buy</v>
      </c>
    </row>
    <row r="335" spans="1:10" x14ac:dyDescent="0.2">
      <c r="A335" s="11">
        <v>38469</v>
      </c>
      <c r="B335">
        <v>48.55</v>
      </c>
      <c r="C335">
        <v>47.61</v>
      </c>
      <c r="D335">
        <v>48.47</v>
      </c>
      <c r="E335" s="3">
        <f t="shared" ref="E335:E342" si="36">IF(G334=1,IF(B335&gt;E334,B335,E334),B335)</f>
        <v>48.55</v>
      </c>
      <c r="F335" s="3">
        <f t="shared" ref="F335:F342" si="37">IF(G334=-1,IF(C335&lt;F334,C335,F334),C335)</f>
        <v>47.61</v>
      </c>
      <c r="G335" s="5">
        <f t="shared" ref="G335:G342" si="38">IF($G334=1,IF(C335&lt;E335-$A$1*E335,-1,$G334),IF(B335&gt;F335+$A$1*F335,1,$G334))</f>
        <v>-1</v>
      </c>
      <c r="H335" s="3">
        <f t="shared" ref="H335:H342" si="39">IF(AND(G335=-1,G334=1),E335,H334)</f>
        <v>48.55</v>
      </c>
      <c r="I335" s="3">
        <f t="shared" ref="I335:I342" si="40">IF(AND(G335=1,$G334=-1),F335,I334)</f>
        <v>47.32</v>
      </c>
      <c r="J335" s="9" t="str">
        <f t="shared" ref="J335:J342" si="41">IF(B335&gt;H334,"buy",IF(C335&lt;I334,"sell"," "))</f>
        <v>buy</v>
      </c>
    </row>
    <row r="336" spans="1:10" x14ac:dyDescent="0.2">
      <c r="A336" s="11">
        <v>38470</v>
      </c>
      <c r="B336">
        <v>48.56</v>
      </c>
      <c r="C336">
        <v>48.09</v>
      </c>
      <c r="D336">
        <v>48.09</v>
      </c>
      <c r="E336" s="3">
        <f t="shared" si="36"/>
        <v>48.56</v>
      </c>
      <c r="F336" s="3">
        <f t="shared" si="37"/>
        <v>47.61</v>
      </c>
      <c r="G336" s="5">
        <f t="shared" si="38"/>
        <v>1</v>
      </c>
      <c r="H336" s="3">
        <f t="shared" si="39"/>
        <v>48.55</v>
      </c>
      <c r="I336" s="3">
        <f t="shared" si="40"/>
        <v>47.61</v>
      </c>
      <c r="J336" s="9" t="str">
        <f t="shared" si="41"/>
        <v>buy</v>
      </c>
    </row>
    <row r="337" spans="1:10" x14ac:dyDescent="0.2">
      <c r="A337" s="11">
        <v>38471</v>
      </c>
      <c r="B337">
        <v>49.19</v>
      </c>
      <c r="C337">
        <v>48.1</v>
      </c>
      <c r="D337">
        <v>49.16</v>
      </c>
      <c r="E337" s="3">
        <f t="shared" si="36"/>
        <v>49.19</v>
      </c>
      <c r="F337" s="3">
        <f t="shared" si="37"/>
        <v>48.1</v>
      </c>
      <c r="G337" s="5">
        <f t="shared" si="38"/>
        <v>-1</v>
      </c>
      <c r="H337" s="3">
        <f t="shared" si="39"/>
        <v>49.19</v>
      </c>
      <c r="I337" s="3">
        <f t="shared" si="40"/>
        <v>47.61</v>
      </c>
      <c r="J337" s="9" t="str">
        <f t="shared" si="41"/>
        <v>buy</v>
      </c>
    </row>
    <row r="338" spans="1:10" x14ac:dyDescent="0.2">
      <c r="A338" s="11">
        <v>38474</v>
      </c>
      <c r="B338">
        <v>49.49</v>
      </c>
      <c r="C338">
        <v>48.95</v>
      </c>
      <c r="D338">
        <v>49.38</v>
      </c>
      <c r="E338" s="3">
        <f t="shared" si="36"/>
        <v>49.49</v>
      </c>
      <c r="F338" s="3">
        <f t="shared" si="37"/>
        <v>48.1</v>
      </c>
      <c r="G338" s="5">
        <f t="shared" si="38"/>
        <v>1</v>
      </c>
      <c r="H338" s="3">
        <f t="shared" si="39"/>
        <v>49.19</v>
      </c>
      <c r="I338" s="3">
        <f t="shared" si="40"/>
        <v>48.1</v>
      </c>
      <c r="J338" s="9" t="str">
        <f t="shared" si="41"/>
        <v>buy</v>
      </c>
    </row>
    <row r="339" spans="1:10" x14ac:dyDescent="0.2">
      <c r="A339" s="11">
        <v>38475</v>
      </c>
      <c r="B339">
        <v>49.4</v>
      </c>
      <c r="C339">
        <v>48.92</v>
      </c>
      <c r="D339">
        <v>49.26</v>
      </c>
      <c r="E339" s="3">
        <f t="shared" si="36"/>
        <v>49.49</v>
      </c>
      <c r="F339" s="3">
        <f t="shared" si="37"/>
        <v>48.92</v>
      </c>
      <c r="G339" s="5">
        <f t="shared" si="38"/>
        <v>-1</v>
      </c>
      <c r="H339" s="3">
        <f t="shared" si="39"/>
        <v>49.49</v>
      </c>
      <c r="I339" s="3">
        <f t="shared" si="40"/>
        <v>48.1</v>
      </c>
      <c r="J339" s="9" t="str">
        <f t="shared" si="41"/>
        <v>buy</v>
      </c>
    </row>
    <row r="340" spans="1:10" x14ac:dyDescent="0.2">
      <c r="A340" s="11">
        <v>38476</v>
      </c>
      <c r="B340">
        <v>49.84</v>
      </c>
      <c r="C340">
        <v>49.08</v>
      </c>
      <c r="D340">
        <v>49.71</v>
      </c>
      <c r="E340" s="3">
        <f t="shared" si="36"/>
        <v>49.84</v>
      </c>
      <c r="F340" s="3">
        <f t="shared" si="37"/>
        <v>48.92</v>
      </c>
      <c r="G340" s="5">
        <f t="shared" si="38"/>
        <v>1</v>
      </c>
      <c r="H340" s="3">
        <f t="shared" si="39"/>
        <v>49.49</v>
      </c>
      <c r="I340" s="3">
        <f t="shared" si="40"/>
        <v>48.92</v>
      </c>
      <c r="J340" s="9" t="str">
        <f t="shared" si="41"/>
        <v>buy</v>
      </c>
    </row>
    <row r="341" spans="1:10" x14ac:dyDescent="0.2">
      <c r="A341" s="11">
        <v>38477</v>
      </c>
      <c r="B341">
        <v>49.5</v>
      </c>
      <c r="C341">
        <v>48.67</v>
      </c>
      <c r="D341">
        <v>49.19</v>
      </c>
      <c r="E341" s="3">
        <f t="shared" si="36"/>
        <v>49.84</v>
      </c>
      <c r="F341" s="3">
        <f t="shared" si="37"/>
        <v>48.67</v>
      </c>
      <c r="G341" s="5">
        <f t="shared" si="38"/>
        <v>-1</v>
      </c>
      <c r="H341" s="3">
        <f t="shared" si="39"/>
        <v>49.84</v>
      </c>
      <c r="I341" s="3">
        <f t="shared" si="40"/>
        <v>48.92</v>
      </c>
      <c r="J341" s="9" t="str">
        <f t="shared" si="41"/>
        <v>buy</v>
      </c>
    </row>
    <row r="342" spans="1:10" x14ac:dyDescent="0.2">
      <c r="A342" s="11">
        <v>38478</v>
      </c>
      <c r="B342">
        <v>49.56</v>
      </c>
      <c r="C342">
        <v>48.91</v>
      </c>
      <c r="D342">
        <v>49.02</v>
      </c>
      <c r="E342" s="3">
        <f t="shared" si="36"/>
        <v>49.56</v>
      </c>
      <c r="F342" s="3">
        <f t="shared" si="37"/>
        <v>48.67</v>
      </c>
      <c r="G342" s="5">
        <f t="shared" si="38"/>
        <v>1</v>
      </c>
      <c r="H342" s="3">
        <f t="shared" si="39"/>
        <v>49.84</v>
      </c>
      <c r="I342" s="3">
        <f t="shared" si="40"/>
        <v>48.67</v>
      </c>
      <c r="J342" s="9" t="str">
        <f t="shared" si="41"/>
        <v>sell</v>
      </c>
    </row>
    <row r="343" spans="1:10" x14ac:dyDescent="0.2">
      <c r="A343" s="11">
        <v>38481</v>
      </c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topLeftCell="A298" workbookViewId="0">
      <selection activeCell="H343" sqref="H343"/>
    </sheetView>
  </sheetViews>
  <sheetFormatPr defaultRowHeight="12.75" x14ac:dyDescent="0.2"/>
  <cols>
    <col min="1" max="1" width="11.42578125" customWidth="1"/>
    <col min="2" max="2" width="5.42578125" bestFit="1" customWidth="1"/>
    <col min="3" max="3" width="5.28515625" bestFit="1" customWidth="1"/>
    <col min="4" max="4" width="7.28515625" bestFit="1" customWidth="1"/>
    <col min="12" max="12" width="30.140625" bestFit="1" customWidth="1"/>
    <col min="13" max="14" width="6" bestFit="1" customWidth="1"/>
    <col min="15" max="15" width="7.28515625" bestFit="1" customWidth="1"/>
  </cols>
  <sheetData>
    <row r="1" spans="1:10" x14ac:dyDescent="0.2">
      <c r="A1">
        <v>0.02</v>
      </c>
      <c r="B1" s="6" t="s">
        <v>10</v>
      </c>
    </row>
    <row r="2" spans="1:10" s="10" customFormat="1" x14ac:dyDescent="0.2">
      <c r="A2" s="10" t="s">
        <v>13</v>
      </c>
      <c r="B2" s="10" t="s">
        <v>14</v>
      </c>
      <c r="C2" s="10" t="s">
        <v>15</v>
      </c>
      <c r="D2" s="10" t="s">
        <v>16</v>
      </c>
      <c r="E2" s="7" t="s">
        <v>3</v>
      </c>
      <c r="F2" s="7" t="s">
        <v>4</v>
      </c>
      <c r="G2" s="8" t="s">
        <v>5</v>
      </c>
      <c r="H2" s="7" t="s">
        <v>8</v>
      </c>
      <c r="I2" s="7" t="s">
        <v>9</v>
      </c>
      <c r="J2" s="9" t="s">
        <v>6</v>
      </c>
    </row>
    <row r="3" spans="1:10" x14ac:dyDescent="0.2">
      <c r="A3" s="11">
        <v>37986</v>
      </c>
      <c r="B3">
        <v>50.23</v>
      </c>
      <c r="C3">
        <v>49.91</v>
      </c>
      <c r="D3">
        <v>50.05</v>
      </c>
      <c r="E3" s="3">
        <f>B3</f>
        <v>50.23</v>
      </c>
      <c r="F3" s="3">
        <f>C3</f>
        <v>49.91</v>
      </c>
      <c r="G3" s="5">
        <f>IF(D3&gt;(E3+F3)/2,-1,1)</f>
        <v>1</v>
      </c>
      <c r="H3" s="3">
        <f>E3</f>
        <v>50.23</v>
      </c>
      <c r="I3" s="3">
        <f>F3</f>
        <v>49.91</v>
      </c>
      <c r="J3" s="9" t="str">
        <f>IF(AND($G4=-1,B4&gt;H4,D4&gt;D3),"buy",IF(AND($G4=1,C4&lt;I4,D4&lt;D3),"sell"," "))</f>
        <v>sell</v>
      </c>
    </row>
    <row r="4" spans="1:10" x14ac:dyDescent="0.2">
      <c r="A4" s="11">
        <v>37988</v>
      </c>
      <c r="B4">
        <v>50.1</v>
      </c>
      <c r="C4">
        <v>49.42</v>
      </c>
      <c r="D4">
        <v>49.62</v>
      </c>
      <c r="E4" s="3">
        <f>IF(G3=1,IF(B4&gt;E3,B4,E3),B4)</f>
        <v>50.23</v>
      </c>
      <c r="F4" s="3">
        <f>IF(G3=-1,IF(C4&lt;F3,C4,F3),C4)</f>
        <v>49.42</v>
      </c>
      <c r="G4" s="5">
        <f t="shared" ref="G4:G14" si="0">IF($G3=1,IF(C4&lt;E4-$A$1*E4,-1,$G3),IF(B4&gt;F4+$A$1*F4,1,$G3))</f>
        <v>1</v>
      </c>
      <c r="H4" s="3">
        <f t="shared" ref="H4:H14" si="1">IF(AND(G4=-1,G3=1),E4,H3)</f>
        <v>50.23</v>
      </c>
      <c r="I4" s="3">
        <f>IF(AND(G4=1,$G3=-1),F4,I3)</f>
        <v>49.91</v>
      </c>
      <c r="J4" s="9" t="str">
        <f>IF(B4&gt;H3,"buy",IF(C4&lt;I3,"sell"," "))</f>
        <v>sell</v>
      </c>
    </row>
    <row r="5" spans="1:10" x14ac:dyDescent="0.2">
      <c r="A5" s="11">
        <v>37991</v>
      </c>
      <c r="B5">
        <v>50.08</v>
      </c>
      <c r="C5">
        <v>49.65</v>
      </c>
      <c r="D5">
        <v>50.05</v>
      </c>
      <c r="E5" s="3">
        <f t="shared" ref="E5:E14" si="2">IF(G4=1,IF(B5&gt;E4,B5,E4),B5)</f>
        <v>50.23</v>
      </c>
      <c r="F5" s="3">
        <f t="shared" ref="F5:F14" si="3">IF(G4=-1,IF(C5&lt;F4,C5,F4),C5)</f>
        <v>49.65</v>
      </c>
      <c r="G5" s="5">
        <f t="shared" si="0"/>
        <v>1</v>
      </c>
      <c r="H5" s="3">
        <f t="shared" si="1"/>
        <v>50.23</v>
      </c>
      <c r="I5" s="3">
        <f t="shared" ref="I5:I14" si="4">IF(AND(G5=1,$G4=-1),F5,I4)</f>
        <v>49.91</v>
      </c>
      <c r="J5" s="9" t="str">
        <f t="shared" ref="J5:J14" si="5">IF(B5&gt;H4,"buy",IF(C5&lt;I4,"sell"," "))</f>
        <v>sell</v>
      </c>
    </row>
    <row r="6" spans="1:10" x14ac:dyDescent="0.2">
      <c r="A6" s="11">
        <v>37992</v>
      </c>
      <c r="B6">
        <v>50.54</v>
      </c>
      <c r="C6">
        <v>49.87</v>
      </c>
      <c r="D6">
        <v>50.38</v>
      </c>
      <c r="E6" s="3">
        <f t="shared" si="2"/>
        <v>50.54</v>
      </c>
      <c r="F6" s="3">
        <f t="shared" si="3"/>
        <v>49.87</v>
      </c>
      <c r="G6" s="5">
        <f t="shared" si="0"/>
        <v>1</v>
      </c>
      <c r="H6" s="3">
        <f t="shared" si="1"/>
        <v>50.23</v>
      </c>
      <c r="I6" s="3">
        <f t="shared" si="4"/>
        <v>49.91</v>
      </c>
      <c r="J6" s="9" t="str">
        <f t="shared" si="5"/>
        <v>buy</v>
      </c>
    </row>
    <row r="7" spans="1:10" x14ac:dyDescent="0.2">
      <c r="A7" s="11">
        <v>37993</v>
      </c>
      <c r="B7">
        <v>50.77</v>
      </c>
      <c r="C7">
        <v>50.42</v>
      </c>
      <c r="D7">
        <v>50.65</v>
      </c>
      <c r="E7" s="3">
        <f t="shared" si="2"/>
        <v>50.77</v>
      </c>
      <c r="F7" s="3">
        <f t="shared" si="3"/>
        <v>50.42</v>
      </c>
      <c r="G7" s="5">
        <f t="shared" si="0"/>
        <v>1</v>
      </c>
      <c r="H7" s="3">
        <f t="shared" si="1"/>
        <v>50.23</v>
      </c>
      <c r="I7" s="3">
        <f t="shared" si="4"/>
        <v>49.91</v>
      </c>
      <c r="J7" s="9" t="str">
        <f t="shared" si="5"/>
        <v>buy</v>
      </c>
    </row>
    <row r="8" spans="1:10" x14ac:dyDescent="0.2">
      <c r="A8" s="11">
        <v>37994</v>
      </c>
      <c r="B8">
        <v>50.93</v>
      </c>
      <c r="C8">
        <v>50.52</v>
      </c>
      <c r="D8">
        <v>50.77</v>
      </c>
      <c r="E8" s="3">
        <f t="shared" si="2"/>
        <v>50.93</v>
      </c>
      <c r="F8" s="3">
        <f t="shared" si="3"/>
        <v>50.52</v>
      </c>
      <c r="G8" s="5">
        <f t="shared" si="0"/>
        <v>1</v>
      </c>
      <c r="H8" s="3">
        <f t="shared" si="1"/>
        <v>50.23</v>
      </c>
      <c r="I8" s="3">
        <f t="shared" si="4"/>
        <v>49.91</v>
      </c>
      <c r="J8" s="9" t="str">
        <f t="shared" si="5"/>
        <v>buy</v>
      </c>
    </row>
    <row r="9" spans="1:10" x14ac:dyDescent="0.2">
      <c r="A9" s="11">
        <v>37995</v>
      </c>
      <c r="B9">
        <v>50.95</v>
      </c>
      <c r="C9">
        <v>50.35</v>
      </c>
      <c r="D9">
        <v>50.49</v>
      </c>
      <c r="E9" s="3">
        <f t="shared" si="2"/>
        <v>50.95</v>
      </c>
      <c r="F9" s="3">
        <f t="shared" si="3"/>
        <v>50.35</v>
      </c>
      <c r="G9" s="5">
        <f t="shared" si="0"/>
        <v>1</v>
      </c>
      <c r="H9" s="3">
        <f t="shared" si="1"/>
        <v>50.23</v>
      </c>
      <c r="I9" s="3">
        <f t="shared" si="4"/>
        <v>49.91</v>
      </c>
      <c r="J9" s="9" t="str">
        <f t="shared" si="5"/>
        <v>buy</v>
      </c>
    </row>
    <row r="10" spans="1:10" x14ac:dyDescent="0.2">
      <c r="A10" s="11">
        <v>37998</v>
      </c>
      <c r="B10">
        <v>50.64</v>
      </c>
      <c r="C10">
        <v>50.1</v>
      </c>
      <c r="D10">
        <v>50.36</v>
      </c>
      <c r="E10" s="3">
        <f t="shared" si="2"/>
        <v>50.95</v>
      </c>
      <c r="F10" s="3">
        <f t="shared" si="3"/>
        <v>50.1</v>
      </c>
      <c r="G10" s="5">
        <f t="shared" si="0"/>
        <v>1</v>
      </c>
      <c r="H10" s="3">
        <f t="shared" si="1"/>
        <v>50.23</v>
      </c>
      <c r="I10" s="3">
        <f t="shared" si="4"/>
        <v>49.91</v>
      </c>
      <c r="J10" s="9" t="str">
        <f t="shared" si="5"/>
        <v>buy</v>
      </c>
    </row>
    <row r="11" spans="1:10" x14ac:dyDescent="0.2">
      <c r="A11" s="11">
        <v>37999</v>
      </c>
      <c r="B11">
        <v>50.9</v>
      </c>
      <c r="C11">
        <v>50.27</v>
      </c>
      <c r="D11">
        <v>50.58</v>
      </c>
      <c r="E11" s="3">
        <f t="shared" si="2"/>
        <v>50.95</v>
      </c>
      <c r="F11" s="3">
        <f t="shared" si="3"/>
        <v>50.27</v>
      </c>
      <c r="G11" s="5">
        <f t="shared" si="0"/>
        <v>1</v>
      </c>
      <c r="H11" s="3">
        <f t="shared" si="1"/>
        <v>50.23</v>
      </c>
      <c r="I11" s="3">
        <f t="shared" si="4"/>
        <v>49.91</v>
      </c>
      <c r="J11" s="9" t="str">
        <f t="shared" si="5"/>
        <v>buy</v>
      </c>
    </row>
    <row r="12" spans="1:10" x14ac:dyDescent="0.2">
      <c r="A12" s="11">
        <v>38000</v>
      </c>
      <c r="B12">
        <v>50.92</v>
      </c>
      <c r="C12">
        <v>50.08</v>
      </c>
      <c r="D12">
        <v>50.42</v>
      </c>
      <c r="E12" s="3">
        <f t="shared" si="2"/>
        <v>50.95</v>
      </c>
      <c r="F12" s="3">
        <f t="shared" si="3"/>
        <v>50.08</v>
      </c>
      <c r="G12" s="5">
        <f t="shared" si="0"/>
        <v>1</v>
      </c>
      <c r="H12" s="3">
        <f t="shared" si="1"/>
        <v>50.23</v>
      </c>
      <c r="I12" s="3">
        <f t="shared" si="4"/>
        <v>49.91</v>
      </c>
      <c r="J12" s="9" t="str">
        <f t="shared" si="5"/>
        <v>buy</v>
      </c>
    </row>
    <row r="13" spans="1:10" x14ac:dyDescent="0.2">
      <c r="A13" s="11">
        <v>38001</v>
      </c>
      <c r="B13">
        <v>51.13</v>
      </c>
      <c r="C13">
        <v>50.4</v>
      </c>
      <c r="D13">
        <v>51.05</v>
      </c>
      <c r="E13" s="3">
        <f t="shared" si="2"/>
        <v>51.13</v>
      </c>
      <c r="F13" s="3">
        <f t="shared" si="3"/>
        <v>50.4</v>
      </c>
      <c r="G13" s="5">
        <f t="shared" si="0"/>
        <v>1</v>
      </c>
      <c r="H13" s="3">
        <f t="shared" si="1"/>
        <v>50.23</v>
      </c>
      <c r="I13" s="3">
        <f t="shared" si="4"/>
        <v>49.91</v>
      </c>
      <c r="J13" s="9" t="str">
        <f t="shared" si="5"/>
        <v>buy</v>
      </c>
    </row>
    <row r="14" spans="1:10" x14ac:dyDescent="0.2">
      <c r="A14" s="11">
        <v>38002</v>
      </c>
      <c r="B14">
        <v>51.5</v>
      </c>
      <c r="C14">
        <v>51.02</v>
      </c>
      <c r="D14">
        <v>51.23</v>
      </c>
      <c r="E14" s="3">
        <f t="shared" si="2"/>
        <v>51.5</v>
      </c>
      <c r="F14" s="3">
        <f t="shared" si="3"/>
        <v>51.02</v>
      </c>
      <c r="G14" s="5">
        <f t="shared" si="0"/>
        <v>1</v>
      </c>
      <c r="H14" s="3">
        <f t="shared" si="1"/>
        <v>50.23</v>
      </c>
      <c r="I14" s="3">
        <f t="shared" si="4"/>
        <v>49.91</v>
      </c>
      <c r="J14" s="9" t="str">
        <f t="shared" si="5"/>
        <v>buy</v>
      </c>
    </row>
    <row r="15" spans="1:10" x14ac:dyDescent="0.2">
      <c r="A15" s="11">
        <v>38006</v>
      </c>
      <c r="B15">
        <v>51.72</v>
      </c>
      <c r="C15">
        <v>50.9</v>
      </c>
      <c r="D15">
        <v>51.08</v>
      </c>
      <c r="E15" s="3">
        <f t="shared" ref="E15:E78" si="6">IF(G14=1,IF(B15&gt;E14,B15,E14),B15)</f>
        <v>51.72</v>
      </c>
      <c r="F15" s="3">
        <f t="shared" ref="F15:F78" si="7">IF(G14=-1,IF(C15&lt;F14,C15,F14),C15)</f>
        <v>50.9</v>
      </c>
      <c r="G15" s="5">
        <f t="shared" ref="G15:G78" si="8">IF($G14=1,IF(C15&lt;E15-$A$1*E15,-1,$G14),IF(B15&gt;F15+$A$1*F15,1,$G14))</f>
        <v>1</v>
      </c>
      <c r="H15" s="3">
        <f t="shared" ref="H15:H78" si="9">IF(AND(G15=-1,G14=1),E15,H14)</f>
        <v>50.23</v>
      </c>
      <c r="I15" s="3">
        <f t="shared" ref="I15:I78" si="10">IF(AND(G15=1,$G14=-1),F15,I14)</f>
        <v>49.91</v>
      </c>
      <c r="J15" s="9" t="str">
        <f t="shared" ref="J15:J78" si="11">IF(B15&gt;H14,"buy",IF(C15&lt;I14,"sell"," "))</f>
        <v>buy</v>
      </c>
    </row>
    <row r="16" spans="1:10" x14ac:dyDescent="0.2">
      <c r="A16" s="11">
        <v>38007</v>
      </c>
      <c r="B16">
        <v>51.49</v>
      </c>
      <c r="C16">
        <v>51.23</v>
      </c>
      <c r="D16">
        <v>51.45</v>
      </c>
      <c r="E16" s="3">
        <f t="shared" si="6"/>
        <v>51.72</v>
      </c>
      <c r="F16" s="3">
        <f t="shared" si="7"/>
        <v>51.23</v>
      </c>
      <c r="G16" s="5">
        <f t="shared" si="8"/>
        <v>1</v>
      </c>
      <c r="H16" s="3">
        <f t="shared" si="9"/>
        <v>50.23</v>
      </c>
      <c r="I16" s="3">
        <f t="shared" si="10"/>
        <v>49.91</v>
      </c>
      <c r="J16" s="9" t="str">
        <f t="shared" si="11"/>
        <v>buy</v>
      </c>
    </row>
    <row r="17" spans="1:10" x14ac:dyDescent="0.2">
      <c r="A17" s="11">
        <v>38008</v>
      </c>
      <c r="B17">
        <v>51.58</v>
      </c>
      <c r="C17">
        <v>50.76</v>
      </c>
      <c r="D17">
        <v>51.24</v>
      </c>
      <c r="E17" s="3">
        <f t="shared" si="6"/>
        <v>51.72</v>
      </c>
      <c r="F17" s="3">
        <f t="shared" si="7"/>
        <v>50.76</v>
      </c>
      <c r="G17" s="5">
        <f t="shared" si="8"/>
        <v>1</v>
      </c>
      <c r="H17" s="3">
        <f t="shared" si="9"/>
        <v>50.23</v>
      </c>
      <c r="I17" s="3">
        <f t="shared" si="10"/>
        <v>49.91</v>
      </c>
      <c r="J17" s="9" t="str">
        <f t="shared" si="11"/>
        <v>buy</v>
      </c>
    </row>
    <row r="18" spans="1:10" x14ac:dyDescent="0.2">
      <c r="A18" s="11">
        <v>38009</v>
      </c>
      <c r="B18">
        <v>51.6</v>
      </c>
      <c r="C18">
        <v>50.95</v>
      </c>
      <c r="D18">
        <v>50.99</v>
      </c>
      <c r="E18" s="3">
        <f t="shared" si="6"/>
        <v>51.72</v>
      </c>
      <c r="F18" s="3">
        <f t="shared" si="7"/>
        <v>50.95</v>
      </c>
      <c r="G18" s="5">
        <f t="shared" si="8"/>
        <v>1</v>
      </c>
      <c r="H18" s="3">
        <f t="shared" si="9"/>
        <v>50.23</v>
      </c>
      <c r="I18" s="3">
        <f t="shared" si="10"/>
        <v>49.91</v>
      </c>
      <c r="J18" s="9" t="str">
        <f t="shared" si="11"/>
        <v>buy</v>
      </c>
    </row>
    <row r="19" spans="1:10" x14ac:dyDescent="0.2">
      <c r="A19" s="11">
        <v>38012</v>
      </c>
      <c r="B19">
        <v>51.5</v>
      </c>
      <c r="C19">
        <v>51.17</v>
      </c>
      <c r="D19">
        <v>51.39</v>
      </c>
      <c r="E19" s="3">
        <f t="shared" si="6"/>
        <v>51.72</v>
      </c>
      <c r="F19" s="3">
        <f t="shared" si="7"/>
        <v>51.17</v>
      </c>
      <c r="G19" s="5">
        <f t="shared" si="8"/>
        <v>1</v>
      </c>
      <c r="H19" s="3">
        <f t="shared" si="9"/>
        <v>50.23</v>
      </c>
      <c r="I19" s="3">
        <f t="shared" si="10"/>
        <v>49.91</v>
      </c>
      <c r="J19" s="9" t="str">
        <f t="shared" si="11"/>
        <v>buy</v>
      </c>
    </row>
    <row r="20" spans="1:10" x14ac:dyDescent="0.2">
      <c r="A20" s="11">
        <v>38013</v>
      </c>
      <c r="B20">
        <v>51.7</v>
      </c>
      <c r="C20">
        <v>51.22</v>
      </c>
      <c r="D20">
        <v>51.26</v>
      </c>
      <c r="E20" s="3">
        <f t="shared" si="6"/>
        <v>51.72</v>
      </c>
      <c r="F20" s="3">
        <f t="shared" si="7"/>
        <v>51.22</v>
      </c>
      <c r="G20" s="5">
        <f t="shared" si="8"/>
        <v>1</v>
      </c>
      <c r="H20" s="3">
        <f t="shared" si="9"/>
        <v>50.23</v>
      </c>
      <c r="I20" s="3">
        <f t="shared" si="10"/>
        <v>49.91</v>
      </c>
      <c r="J20" s="9" t="str">
        <f t="shared" si="11"/>
        <v>buy</v>
      </c>
    </row>
    <row r="21" spans="1:10" x14ac:dyDescent="0.2">
      <c r="A21" s="11">
        <v>38014</v>
      </c>
      <c r="B21">
        <v>51.2</v>
      </c>
      <c r="C21">
        <v>50.79</v>
      </c>
      <c r="D21">
        <v>50.85</v>
      </c>
      <c r="E21" s="3">
        <f t="shared" si="6"/>
        <v>51.72</v>
      </c>
      <c r="F21" s="3">
        <f t="shared" si="7"/>
        <v>50.79</v>
      </c>
      <c r="G21" s="5">
        <f t="shared" si="8"/>
        <v>1</v>
      </c>
      <c r="H21" s="3">
        <f t="shared" si="9"/>
        <v>50.23</v>
      </c>
      <c r="I21" s="3">
        <f t="shared" si="10"/>
        <v>49.91</v>
      </c>
      <c r="J21" s="9" t="str">
        <f t="shared" si="11"/>
        <v>buy</v>
      </c>
    </row>
    <row r="22" spans="1:10" x14ac:dyDescent="0.2">
      <c r="A22" s="11">
        <v>38015</v>
      </c>
      <c r="B22">
        <v>52</v>
      </c>
      <c r="C22">
        <v>51</v>
      </c>
      <c r="D22">
        <v>51.95</v>
      </c>
      <c r="E22" s="3">
        <f t="shared" si="6"/>
        <v>52</v>
      </c>
      <c r="F22" s="3">
        <f t="shared" si="7"/>
        <v>51</v>
      </c>
      <c r="G22" s="5">
        <f t="shared" si="8"/>
        <v>1</v>
      </c>
      <c r="H22" s="3">
        <f t="shared" si="9"/>
        <v>50.23</v>
      </c>
      <c r="I22" s="3">
        <f t="shared" si="10"/>
        <v>49.91</v>
      </c>
      <c r="J22" s="9" t="str">
        <f t="shared" si="11"/>
        <v>buy</v>
      </c>
    </row>
    <row r="23" spans="1:10" x14ac:dyDescent="0.2">
      <c r="A23" s="11">
        <v>38016</v>
      </c>
      <c r="B23">
        <v>52.25</v>
      </c>
      <c r="C23">
        <v>51.16</v>
      </c>
      <c r="D23">
        <v>51.27</v>
      </c>
      <c r="E23" s="3">
        <f t="shared" si="6"/>
        <v>52.25</v>
      </c>
      <c r="F23" s="3">
        <f t="shared" si="7"/>
        <v>51.16</v>
      </c>
      <c r="G23" s="5">
        <f t="shared" si="8"/>
        <v>-1</v>
      </c>
      <c r="H23" s="3">
        <f t="shared" si="9"/>
        <v>52.25</v>
      </c>
      <c r="I23" s="3">
        <f t="shared" si="10"/>
        <v>49.91</v>
      </c>
      <c r="J23" s="9" t="str">
        <f t="shared" si="11"/>
        <v>buy</v>
      </c>
    </row>
    <row r="24" spans="1:10" x14ac:dyDescent="0.2">
      <c r="A24" s="11">
        <v>38019</v>
      </c>
      <c r="B24">
        <v>51.33</v>
      </c>
      <c r="C24">
        <v>50</v>
      </c>
      <c r="D24">
        <v>50.34</v>
      </c>
      <c r="E24" s="3">
        <f t="shared" si="6"/>
        <v>51.33</v>
      </c>
      <c r="F24" s="3">
        <f t="shared" si="7"/>
        <v>50</v>
      </c>
      <c r="G24" s="5">
        <f t="shared" si="8"/>
        <v>1</v>
      </c>
      <c r="H24" s="3">
        <f t="shared" si="9"/>
        <v>52.25</v>
      </c>
      <c r="I24" s="3">
        <f t="shared" si="10"/>
        <v>50</v>
      </c>
      <c r="J24" s="9" t="str">
        <f t="shared" si="11"/>
        <v xml:space="preserve"> </v>
      </c>
    </row>
    <row r="25" spans="1:10" x14ac:dyDescent="0.2">
      <c r="A25" s="11">
        <v>38020</v>
      </c>
      <c r="B25">
        <v>52.1</v>
      </c>
      <c r="C25">
        <v>49.88</v>
      </c>
      <c r="D25">
        <v>51.85</v>
      </c>
      <c r="E25" s="3">
        <f t="shared" si="6"/>
        <v>52.1</v>
      </c>
      <c r="F25" s="3">
        <f t="shared" si="7"/>
        <v>49.88</v>
      </c>
      <c r="G25" s="5">
        <f t="shared" si="8"/>
        <v>-1</v>
      </c>
      <c r="H25" s="3">
        <f t="shared" si="9"/>
        <v>52.1</v>
      </c>
      <c r="I25" s="3">
        <f t="shared" si="10"/>
        <v>50</v>
      </c>
      <c r="J25" s="9" t="str">
        <f t="shared" si="11"/>
        <v>sell</v>
      </c>
    </row>
    <row r="26" spans="1:10" x14ac:dyDescent="0.2">
      <c r="A26" s="11">
        <v>38021</v>
      </c>
      <c r="B26">
        <v>54.16</v>
      </c>
      <c r="C26">
        <v>52.1</v>
      </c>
      <c r="D26">
        <v>53.76</v>
      </c>
      <c r="E26" s="3">
        <f t="shared" si="6"/>
        <v>54.16</v>
      </c>
      <c r="F26" s="3">
        <f t="shared" si="7"/>
        <v>49.88</v>
      </c>
      <c r="G26" s="5">
        <f t="shared" si="8"/>
        <v>1</v>
      </c>
      <c r="H26" s="3">
        <f t="shared" si="9"/>
        <v>52.1</v>
      </c>
      <c r="I26" s="3">
        <f t="shared" si="10"/>
        <v>49.88</v>
      </c>
      <c r="J26" s="9" t="str">
        <f t="shared" si="11"/>
        <v>buy</v>
      </c>
    </row>
    <row r="27" spans="1:10" x14ac:dyDescent="0.2">
      <c r="A27" s="11">
        <v>38022</v>
      </c>
      <c r="B27">
        <v>54.71</v>
      </c>
      <c r="C27">
        <v>53.83</v>
      </c>
      <c r="D27">
        <v>54.62</v>
      </c>
      <c r="E27" s="3">
        <f t="shared" si="6"/>
        <v>54.71</v>
      </c>
      <c r="F27" s="3">
        <f t="shared" si="7"/>
        <v>53.83</v>
      </c>
      <c r="G27" s="5">
        <f t="shared" si="8"/>
        <v>1</v>
      </c>
      <c r="H27" s="3">
        <f t="shared" si="9"/>
        <v>52.1</v>
      </c>
      <c r="I27" s="3">
        <f t="shared" si="10"/>
        <v>49.88</v>
      </c>
      <c r="J27" s="9" t="str">
        <f t="shared" si="11"/>
        <v>buy</v>
      </c>
    </row>
    <row r="28" spans="1:10" x14ac:dyDescent="0.2">
      <c r="A28" s="11">
        <v>38023</v>
      </c>
      <c r="B28">
        <v>55.02</v>
      </c>
      <c r="C28">
        <v>54.52</v>
      </c>
      <c r="D28">
        <v>54.8</v>
      </c>
      <c r="E28" s="3">
        <f t="shared" si="6"/>
        <v>55.02</v>
      </c>
      <c r="F28" s="3">
        <f t="shared" si="7"/>
        <v>54.52</v>
      </c>
      <c r="G28" s="5">
        <f t="shared" si="8"/>
        <v>1</v>
      </c>
      <c r="H28" s="3">
        <f t="shared" si="9"/>
        <v>52.1</v>
      </c>
      <c r="I28" s="3">
        <f t="shared" si="10"/>
        <v>49.88</v>
      </c>
      <c r="J28" s="9" t="str">
        <f t="shared" si="11"/>
        <v>buy</v>
      </c>
    </row>
    <row r="29" spans="1:10" x14ac:dyDescent="0.2">
      <c r="A29" s="11">
        <v>38026</v>
      </c>
      <c r="B29">
        <v>55</v>
      </c>
      <c r="C29">
        <v>54.3</v>
      </c>
      <c r="D29">
        <v>54.92</v>
      </c>
      <c r="E29" s="3">
        <f t="shared" si="6"/>
        <v>55.02</v>
      </c>
      <c r="F29" s="3">
        <f t="shared" si="7"/>
        <v>54.3</v>
      </c>
      <c r="G29" s="5">
        <f t="shared" si="8"/>
        <v>1</v>
      </c>
      <c r="H29" s="3">
        <f t="shared" si="9"/>
        <v>52.1</v>
      </c>
      <c r="I29" s="3">
        <f t="shared" si="10"/>
        <v>49.88</v>
      </c>
      <c r="J29" s="9" t="str">
        <f t="shared" si="11"/>
        <v>buy</v>
      </c>
    </row>
    <row r="30" spans="1:10" x14ac:dyDescent="0.2">
      <c r="A30" s="11">
        <v>38027</v>
      </c>
      <c r="B30">
        <v>55.75</v>
      </c>
      <c r="C30">
        <v>55</v>
      </c>
      <c r="D30">
        <v>55</v>
      </c>
      <c r="E30" s="3">
        <f t="shared" si="6"/>
        <v>55.75</v>
      </c>
      <c r="F30" s="3">
        <f t="shared" si="7"/>
        <v>55</v>
      </c>
      <c r="G30" s="5">
        <f t="shared" si="8"/>
        <v>1</v>
      </c>
      <c r="H30" s="3">
        <f t="shared" si="9"/>
        <v>52.1</v>
      </c>
      <c r="I30" s="3">
        <f t="shared" si="10"/>
        <v>49.88</v>
      </c>
      <c r="J30" s="9" t="str">
        <f t="shared" si="11"/>
        <v>buy</v>
      </c>
    </row>
    <row r="31" spans="1:10" x14ac:dyDescent="0.2">
      <c r="A31" s="11">
        <v>38028</v>
      </c>
      <c r="B31">
        <v>55.28</v>
      </c>
      <c r="C31">
        <v>54.85</v>
      </c>
      <c r="D31">
        <v>55.07</v>
      </c>
      <c r="E31" s="3">
        <f t="shared" si="6"/>
        <v>55.75</v>
      </c>
      <c r="F31" s="3">
        <f t="shared" si="7"/>
        <v>54.85</v>
      </c>
      <c r="G31" s="5">
        <f t="shared" si="8"/>
        <v>1</v>
      </c>
      <c r="H31" s="3">
        <f t="shared" si="9"/>
        <v>52.1</v>
      </c>
      <c r="I31" s="3">
        <f t="shared" si="10"/>
        <v>49.88</v>
      </c>
      <c r="J31" s="9" t="str">
        <f t="shared" si="11"/>
        <v>buy</v>
      </c>
    </row>
    <row r="32" spans="1:10" x14ac:dyDescent="0.2">
      <c r="A32" s="11">
        <v>38029</v>
      </c>
      <c r="B32">
        <v>55.25</v>
      </c>
      <c r="C32">
        <v>55</v>
      </c>
      <c r="D32">
        <v>55.06</v>
      </c>
      <c r="E32" s="3">
        <f t="shared" si="6"/>
        <v>55.75</v>
      </c>
      <c r="F32" s="3">
        <f t="shared" si="7"/>
        <v>55</v>
      </c>
      <c r="G32" s="5">
        <f t="shared" si="8"/>
        <v>1</v>
      </c>
      <c r="H32" s="3">
        <f t="shared" si="9"/>
        <v>52.1</v>
      </c>
      <c r="I32" s="3">
        <f t="shared" si="10"/>
        <v>49.88</v>
      </c>
      <c r="J32" s="9" t="str">
        <f t="shared" si="11"/>
        <v>buy</v>
      </c>
    </row>
    <row r="33" spans="1:10" x14ac:dyDescent="0.2">
      <c r="A33" s="11">
        <v>38030</v>
      </c>
      <c r="B33">
        <v>55.75</v>
      </c>
      <c r="C33">
        <v>55.01</v>
      </c>
      <c r="D33">
        <v>55.03</v>
      </c>
      <c r="E33" s="3">
        <f t="shared" si="6"/>
        <v>55.75</v>
      </c>
      <c r="F33" s="3">
        <f t="shared" si="7"/>
        <v>55.01</v>
      </c>
      <c r="G33" s="5">
        <f t="shared" si="8"/>
        <v>1</v>
      </c>
      <c r="H33" s="3">
        <f t="shared" si="9"/>
        <v>52.1</v>
      </c>
      <c r="I33" s="3">
        <f t="shared" si="10"/>
        <v>49.88</v>
      </c>
      <c r="J33" s="9" t="str">
        <f t="shared" si="11"/>
        <v>buy</v>
      </c>
    </row>
    <row r="34" spans="1:10" x14ac:dyDescent="0.2">
      <c r="A34" s="11">
        <v>38034</v>
      </c>
      <c r="B34">
        <v>55.58</v>
      </c>
      <c r="C34">
        <v>55.25</v>
      </c>
      <c r="D34">
        <v>55.35</v>
      </c>
      <c r="E34" s="3">
        <f t="shared" si="6"/>
        <v>55.75</v>
      </c>
      <c r="F34" s="3">
        <f t="shared" si="7"/>
        <v>55.25</v>
      </c>
      <c r="G34" s="5">
        <f t="shared" si="8"/>
        <v>1</v>
      </c>
      <c r="H34" s="3">
        <f t="shared" si="9"/>
        <v>52.1</v>
      </c>
      <c r="I34" s="3">
        <f t="shared" si="10"/>
        <v>49.88</v>
      </c>
      <c r="J34" s="9" t="str">
        <f t="shared" si="11"/>
        <v>buy</v>
      </c>
    </row>
    <row r="35" spans="1:10" x14ac:dyDescent="0.2">
      <c r="A35" s="11">
        <v>38035</v>
      </c>
      <c r="B35">
        <v>55.6</v>
      </c>
      <c r="C35">
        <v>55.34</v>
      </c>
      <c r="D35">
        <v>55.5</v>
      </c>
      <c r="E35" s="3">
        <f t="shared" si="6"/>
        <v>55.75</v>
      </c>
      <c r="F35" s="3">
        <f t="shared" si="7"/>
        <v>55.34</v>
      </c>
      <c r="G35" s="5">
        <f t="shared" si="8"/>
        <v>1</v>
      </c>
      <c r="H35" s="3">
        <f t="shared" si="9"/>
        <v>52.1</v>
      </c>
      <c r="I35" s="3">
        <f t="shared" si="10"/>
        <v>49.88</v>
      </c>
      <c r="J35" s="9" t="str">
        <f t="shared" si="11"/>
        <v>buy</v>
      </c>
    </row>
    <row r="36" spans="1:10" x14ac:dyDescent="0.2">
      <c r="A36" s="11">
        <v>38036</v>
      </c>
      <c r="B36">
        <v>56.9</v>
      </c>
      <c r="C36">
        <v>55.61</v>
      </c>
      <c r="D36">
        <v>56.5</v>
      </c>
      <c r="E36" s="3">
        <f t="shared" si="6"/>
        <v>56.9</v>
      </c>
      <c r="F36" s="3">
        <f t="shared" si="7"/>
        <v>55.61</v>
      </c>
      <c r="G36" s="5">
        <f t="shared" si="8"/>
        <v>-1</v>
      </c>
      <c r="H36" s="3">
        <f t="shared" si="9"/>
        <v>56.9</v>
      </c>
      <c r="I36" s="3">
        <f t="shared" si="10"/>
        <v>49.88</v>
      </c>
      <c r="J36" s="9" t="str">
        <f t="shared" si="11"/>
        <v>buy</v>
      </c>
    </row>
    <row r="37" spans="1:10" x14ac:dyDescent="0.2">
      <c r="A37" s="11">
        <v>38037</v>
      </c>
      <c r="B37">
        <v>57.04</v>
      </c>
      <c r="C37">
        <v>55.91</v>
      </c>
      <c r="D37">
        <v>56.05</v>
      </c>
      <c r="E37" s="3">
        <f t="shared" si="6"/>
        <v>57.04</v>
      </c>
      <c r="F37" s="3">
        <f t="shared" si="7"/>
        <v>55.61</v>
      </c>
      <c r="G37" s="5">
        <f t="shared" si="8"/>
        <v>1</v>
      </c>
      <c r="H37" s="3">
        <f t="shared" si="9"/>
        <v>56.9</v>
      </c>
      <c r="I37" s="3">
        <f t="shared" si="10"/>
        <v>55.61</v>
      </c>
      <c r="J37" s="9" t="str">
        <f t="shared" si="11"/>
        <v>buy</v>
      </c>
    </row>
    <row r="38" spans="1:10" x14ac:dyDescent="0.2">
      <c r="A38" s="11">
        <v>38040</v>
      </c>
      <c r="B38">
        <v>56.17</v>
      </c>
      <c r="C38">
        <v>55.73</v>
      </c>
      <c r="D38">
        <v>56.01</v>
      </c>
      <c r="E38" s="3">
        <f t="shared" si="6"/>
        <v>57.04</v>
      </c>
      <c r="F38" s="3">
        <f t="shared" si="7"/>
        <v>55.73</v>
      </c>
      <c r="G38" s="5">
        <f t="shared" si="8"/>
        <v>-1</v>
      </c>
      <c r="H38" s="3">
        <f t="shared" si="9"/>
        <v>57.04</v>
      </c>
      <c r="I38" s="3">
        <f t="shared" si="10"/>
        <v>55.61</v>
      </c>
      <c r="J38" s="9" t="str">
        <f t="shared" si="11"/>
        <v xml:space="preserve"> </v>
      </c>
    </row>
    <row r="39" spans="1:10" x14ac:dyDescent="0.2">
      <c r="A39" s="11">
        <v>38041</v>
      </c>
      <c r="B39">
        <v>55.95</v>
      </c>
      <c r="C39">
        <v>55.1</v>
      </c>
      <c r="D39">
        <v>55.22</v>
      </c>
      <c r="E39" s="3">
        <f t="shared" si="6"/>
        <v>55.95</v>
      </c>
      <c r="F39" s="3">
        <f t="shared" si="7"/>
        <v>55.1</v>
      </c>
      <c r="G39" s="5">
        <f t="shared" si="8"/>
        <v>-1</v>
      </c>
      <c r="H39" s="3">
        <f t="shared" si="9"/>
        <v>57.04</v>
      </c>
      <c r="I39" s="3">
        <f t="shared" si="10"/>
        <v>55.61</v>
      </c>
      <c r="J39" s="9" t="str">
        <f t="shared" si="11"/>
        <v>sell</v>
      </c>
    </row>
    <row r="40" spans="1:10" x14ac:dyDescent="0.2">
      <c r="A40" s="11">
        <v>38042</v>
      </c>
      <c r="B40">
        <v>55.85</v>
      </c>
      <c r="C40">
        <v>55</v>
      </c>
      <c r="D40">
        <v>55</v>
      </c>
      <c r="E40" s="3">
        <f t="shared" si="6"/>
        <v>55.85</v>
      </c>
      <c r="F40" s="3">
        <f t="shared" si="7"/>
        <v>55</v>
      </c>
      <c r="G40" s="5">
        <f t="shared" si="8"/>
        <v>-1</v>
      </c>
      <c r="H40" s="3">
        <f t="shared" si="9"/>
        <v>57.04</v>
      </c>
      <c r="I40" s="3">
        <f t="shared" si="10"/>
        <v>55.61</v>
      </c>
      <c r="J40" s="9" t="str">
        <f t="shared" si="11"/>
        <v>sell</v>
      </c>
    </row>
    <row r="41" spans="1:10" x14ac:dyDescent="0.2">
      <c r="A41" s="11">
        <v>38043</v>
      </c>
      <c r="B41">
        <v>55.58</v>
      </c>
      <c r="C41">
        <v>54.95</v>
      </c>
      <c r="D41">
        <v>55.47</v>
      </c>
      <c r="E41" s="3">
        <f t="shared" si="6"/>
        <v>55.58</v>
      </c>
      <c r="F41" s="3">
        <f t="shared" si="7"/>
        <v>54.95</v>
      </c>
      <c r="G41" s="5">
        <f t="shared" si="8"/>
        <v>-1</v>
      </c>
      <c r="H41" s="3">
        <f t="shared" si="9"/>
        <v>57.04</v>
      </c>
      <c r="I41" s="3">
        <f t="shared" si="10"/>
        <v>55.61</v>
      </c>
      <c r="J41" s="9" t="str">
        <f t="shared" si="11"/>
        <v>sell</v>
      </c>
    </row>
    <row r="42" spans="1:10" x14ac:dyDescent="0.2">
      <c r="A42" s="11">
        <v>38044</v>
      </c>
      <c r="B42">
        <v>55.76</v>
      </c>
      <c r="C42">
        <v>55.16</v>
      </c>
      <c r="D42">
        <v>55.45</v>
      </c>
      <c r="E42" s="3">
        <f t="shared" si="6"/>
        <v>55.76</v>
      </c>
      <c r="F42" s="3">
        <f t="shared" si="7"/>
        <v>54.95</v>
      </c>
      <c r="G42" s="5">
        <f t="shared" si="8"/>
        <v>-1</v>
      </c>
      <c r="H42" s="3">
        <f t="shared" si="9"/>
        <v>57.04</v>
      </c>
      <c r="I42" s="3">
        <f t="shared" si="10"/>
        <v>55.61</v>
      </c>
      <c r="J42" s="9" t="str">
        <f t="shared" si="11"/>
        <v>sell</v>
      </c>
    </row>
    <row r="43" spans="1:10" x14ac:dyDescent="0.2">
      <c r="A43" s="11">
        <v>38047</v>
      </c>
      <c r="B43">
        <v>56.35</v>
      </c>
      <c r="C43">
        <v>55.55</v>
      </c>
      <c r="D43">
        <v>56.24</v>
      </c>
      <c r="E43" s="3">
        <f t="shared" si="6"/>
        <v>56.35</v>
      </c>
      <c r="F43" s="3">
        <f t="shared" si="7"/>
        <v>54.95</v>
      </c>
      <c r="G43" s="5">
        <f t="shared" si="8"/>
        <v>1</v>
      </c>
      <c r="H43" s="3">
        <f t="shared" si="9"/>
        <v>57.04</v>
      </c>
      <c r="I43" s="3">
        <f t="shared" si="10"/>
        <v>54.95</v>
      </c>
      <c r="J43" s="9" t="str">
        <f t="shared" si="11"/>
        <v>sell</v>
      </c>
    </row>
    <row r="44" spans="1:10" x14ac:dyDescent="0.2">
      <c r="A44" s="11">
        <v>38048</v>
      </c>
      <c r="B44">
        <v>56.2</v>
      </c>
      <c r="C44">
        <v>55.78</v>
      </c>
      <c r="D44">
        <v>56.13</v>
      </c>
      <c r="E44" s="3">
        <f t="shared" si="6"/>
        <v>56.35</v>
      </c>
      <c r="F44" s="3">
        <f t="shared" si="7"/>
        <v>55.78</v>
      </c>
      <c r="G44" s="5">
        <f t="shared" si="8"/>
        <v>1</v>
      </c>
      <c r="H44" s="3">
        <f t="shared" si="9"/>
        <v>57.04</v>
      </c>
      <c r="I44" s="3">
        <f t="shared" si="10"/>
        <v>54.95</v>
      </c>
      <c r="J44" s="9" t="str">
        <f t="shared" si="11"/>
        <v xml:space="preserve"> </v>
      </c>
    </row>
    <row r="45" spans="1:10" x14ac:dyDescent="0.2">
      <c r="A45" s="11">
        <v>38049</v>
      </c>
      <c r="B45">
        <v>56.38</v>
      </c>
      <c r="C45">
        <v>55.82</v>
      </c>
      <c r="D45">
        <v>56.31</v>
      </c>
      <c r="E45" s="3">
        <f t="shared" si="6"/>
        <v>56.38</v>
      </c>
      <c r="F45" s="3">
        <f t="shared" si="7"/>
        <v>55.82</v>
      </c>
      <c r="G45" s="5">
        <f t="shared" si="8"/>
        <v>1</v>
      </c>
      <c r="H45" s="3">
        <f t="shared" si="9"/>
        <v>57.04</v>
      </c>
      <c r="I45" s="3">
        <f t="shared" si="10"/>
        <v>54.95</v>
      </c>
      <c r="J45" s="9" t="str">
        <f t="shared" si="11"/>
        <v xml:space="preserve"> </v>
      </c>
    </row>
    <row r="46" spans="1:10" x14ac:dyDescent="0.2">
      <c r="A46" s="11">
        <v>38050</v>
      </c>
      <c r="B46">
        <v>56.39</v>
      </c>
      <c r="C46">
        <v>55.96</v>
      </c>
      <c r="D46">
        <v>56.04</v>
      </c>
      <c r="E46" s="3">
        <f t="shared" si="6"/>
        <v>56.39</v>
      </c>
      <c r="F46" s="3">
        <f t="shared" si="7"/>
        <v>55.96</v>
      </c>
      <c r="G46" s="5">
        <f t="shared" si="8"/>
        <v>1</v>
      </c>
      <c r="H46" s="3">
        <f t="shared" si="9"/>
        <v>57.04</v>
      </c>
      <c r="I46" s="3">
        <f t="shared" si="10"/>
        <v>54.95</v>
      </c>
      <c r="J46" s="9" t="str">
        <f t="shared" si="11"/>
        <v xml:space="preserve"> </v>
      </c>
    </row>
    <row r="47" spans="1:10" x14ac:dyDescent="0.2">
      <c r="A47" s="11">
        <v>38051</v>
      </c>
      <c r="B47">
        <v>56.5</v>
      </c>
      <c r="C47">
        <v>55.48</v>
      </c>
      <c r="D47">
        <v>56.35</v>
      </c>
      <c r="E47" s="3">
        <f t="shared" si="6"/>
        <v>56.5</v>
      </c>
      <c r="F47" s="3">
        <f t="shared" si="7"/>
        <v>55.48</v>
      </c>
      <c r="G47" s="5">
        <f t="shared" si="8"/>
        <v>1</v>
      </c>
      <c r="H47" s="3">
        <f t="shared" si="9"/>
        <v>57.04</v>
      </c>
      <c r="I47" s="3">
        <f t="shared" si="10"/>
        <v>54.95</v>
      </c>
      <c r="J47" s="9" t="str">
        <f t="shared" si="11"/>
        <v xml:space="preserve"> </v>
      </c>
    </row>
    <row r="48" spans="1:10" x14ac:dyDescent="0.2">
      <c r="A48" s="11">
        <v>38054</v>
      </c>
      <c r="B48">
        <v>56.78</v>
      </c>
      <c r="C48">
        <v>56.18</v>
      </c>
      <c r="D48">
        <v>56.52</v>
      </c>
      <c r="E48" s="3">
        <f t="shared" si="6"/>
        <v>56.78</v>
      </c>
      <c r="F48" s="3">
        <f t="shared" si="7"/>
        <v>56.18</v>
      </c>
      <c r="G48" s="5">
        <f t="shared" si="8"/>
        <v>1</v>
      </c>
      <c r="H48" s="3">
        <f t="shared" si="9"/>
        <v>57.04</v>
      </c>
      <c r="I48" s="3">
        <f t="shared" si="10"/>
        <v>54.95</v>
      </c>
      <c r="J48" s="9" t="str">
        <f t="shared" si="11"/>
        <v xml:space="preserve"> </v>
      </c>
    </row>
    <row r="49" spans="1:10" x14ac:dyDescent="0.2">
      <c r="A49" s="11">
        <v>38055</v>
      </c>
      <c r="B49">
        <v>56.64</v>
      </c>
      <c r="C49">
        <v>56.02</v>
      </c>
      <c r="D49">
        <v>56.26</v>
      </c>
      <c r="E49" s="3">
        <f t="shared" si="6"/>
        <v>56.78</v>
      </c>
      <c r="F49" s="3">
        <f t="shared" si="7"/>
        <v>56.02</v>
      </c>
      <c r="G49" s="5">
        <f t="shared" si="8"/>
        <v>1</v>
      </c>
      <c r="H49" s="3">
        <f t="shared" si="9"/>
        <v>57.04</v>
      </c>
      <c r="I49" s="3">
        <f t="shared" si="10"/>
        <v>54.95</v>
      </c>
      <c r="J49" s="9" t="str">
        <f t="shared" si="11"/>
        <v xml:space="preserve"> </v>
      </c>
    </row>
    <row r="50" spans="1:10" x14ac:dyDescent="0.2">
      <c r="A50" s="11">
        <v>38056</v>
      </c>
      <c r="B50">
        <v>57.25</v>
      </c>
      <c r="C50">
        <v>56.45</v>
      </c>
      <c r="D50">
        <v>56.55</v>
      </c>
      <c r="E50" s="3">
        <f t="shared" si="6"/>
        <v>57.25</v>
      </c>
      <c r="F50" s="3">
        <f t="shared" si="7"/>
        <v>56.45</v>
      </c>
      <c r="G50" s="5">
        <f t="shared" si="8"/>
        <v>1</v>
      </c>
      <c r="H50" s="3">
        <f t="shared" si="9"/>
        <v>57.04</v>
      </c>
      <c r="I50" s="3">
        <f t="shared" si="10"/>
        <v>54.95</v>
      </c>
      <c r="J50" s="9" t="str">
        <f t="shared" si="11"/>
        <v>buy</v>
      </c>
    </row>
    <row r="51" spans="1:10" x14ac:dyDescent="0.2">
      <c r="A51" s="11">
        <v>38057</v>
      </c>
      <c r="B51">
        <v>56.3</v>
      </c>
      <c r="C51">
        <v>54.75</v>
      </c>
      <c r="D51">
        <v>54.9</v>
      </c>
      <c r="E51" s="3">
        <f t="shared" si="6"/>
        <v>57.25</v>
      </c>
      <c r="F51" s="3">
        <f t="shared" si="7"/>
        <v>54.75</v>
      </c>
      <c r="G51" s="5">
        <f t="shared" si="8"/>
        <v>-1</v>
      </c>
      <c r="H51" s="3">
        <f t="shared" si="9"/>
        <v>57.25</v>
      </c>
      <c r="I51" s="3">
        <f t="shared" si="10"/>
        <v>54.95</v>
      </c>
      <c r="J51" s="9" t="str">
        <f t="shared" si="11"/>
        <v>sell</v>
      </c>
    </row>
    <row r="52" spans="1:10" x14ac:dyDescent="0.2">
      <c r="A52" s="11">
        <v>38058</v>
      </c>
      <c r="B52">
        <v>55.14</v>
      </c>
      <c r="C52">
        <v>54.66</v>
      </c>
      <c r="D52">
        <v>54.92</v>
      </c>
      <c r="E52" s="3">
        <f t="shared" si="6"/>
        <v>55.14</v>
      </c>
      <c r="F52" s="3">
        <f t="shared" si="7"/>
        <v>54.66</v>
      </c>
      <c r="G52" s="5">
        <f t="shared" si="8"/>
        <v>-1</v>
      </c>
      <c r="H52" s="3">
        <f t="shared" si="9"/>
        <v>57.25</v>
      </c>
      <c r="I52" s="3">
        <f t="shared" si="10"/>
        <v>54.95</v>
      </c>
      <c r="J52" s="9" t="str">
        <f t="shared" si="11"/>
        <v>sell</v>
      </c>
    </row>
    <row r="53" spans="1:10" x14ac:dyDescent="0.2">
      <c r="A53" s="11">
        <v>38061</v>
      </c>
      <c r="B53">
        <v>54.95</v>
      </c>
      <c r="C53">
        <v>54.37</v>
      </c>
      <c r="D53">
        <v>54.48</v>
      </c>
      <c r="E53" s="3">
        <f t="shared" si="6"/>
        <v>54.95</v>
      </c>
      <c r="F53" s="3">
        <f t="shared" si="7"/>
        <v>54.37</v>
      </c>
      <c r="G53" s="5">
        <f t="shared" si="8"/>
        <v>-1</v>
      </c>
      <c r="H53" s="3">
        <f t="shared" si="9"/>
        <v>57.25</v>
      </c>
      <c r="I53" s="3">
        <f t="shared" si="10"/>
        <v>54.95</v>
      </c>
      <c r="J53" s="9" t="str">
        <f t="shared" si="11"/>
        <v>sell</v>
      </c>
    </row>
    <row r="54" spans="1:10" x14ac:dyDescent="0.2">
      <c r="A54" s="11">
        <v>38062</v>
      </c>
      <c r="B54">
        <v>55.01</v>
      </c>
      <c r="C54">
        <v>54.44</v>
      </c>
      <c r="D54">
        <v>54.66</v>
      </c>
      <c r="E54" s="3">
        <f t="shared" si="6"/>
        <v>55.01</v>
      </c>
      <c r="F54" s="3">
        <f t="shared" si="7"/>
        <v>54.37</v>
      </c>
      <c r="G54" s="5">
        <f t="shared" si="8"/>
        <v>-1</v>
      </c>
      <c r="H54" s="3">
        <f t="shared" si="9"/>
        <v>57.25</v>
      </c>
      <c r="I54" s="3">
        <f t="shared" si="10"/>
        <v>54.95</v>
      </c>
      <c r="J54" s="9" t="str">
        <f t="shared" si="11"/>
        <v>sell</v>
      </c>
    </row>
    <row r="55" spans="1:10" x14ac:dyDescent="0.2">
      <c r="A55" s="11">
        <v>38063</v>
      </c>
      <c r="B55">
        <v>55.18</v>
      </c>
      <c r="C55">
        <v>54.62</v>
      </c>
      <c r="D55">
        <v>55</v>
      </c>
      <c r="E55" s="3">
        <f t="shared" si="6"/>
        <v>55.18</v>
      </c>
      <c r="F55" s="3">
        <f t="shared" si="7"/>
        <v>54.37</v>
      </c>
      <c r="G55" s="5">
        <f t="shared" si="8"/>
        <v>-1</v>
      </c>
      <c r="H55" s="3">
        <f t="shared" si="9"/>
        <v>57.25</v>
      </c>
      <c r="I55" s="3">
        <f t="shared" si="10"/>
        <v>54.95</v>
      </c>
      <c r="J55" s="9" t="str">
        <f t="shared" si="11"/>
        <v>sell</v>
      </c>
    </row>
    <row r="56" spans="1:10" x14ac:dyDescent="0.2">
      <c r="A56" s="11">
        <v>38064</v>
      </c>
      <c r="B56">
        <v>55.46</v>
      </c>
      <c r="C56">
        <v>54.71</v>
      </c>
      <c r="D56">
        <v>55</v>
      </c>
      <c r="E56" s="3">
        <f t="shared" si="6"/>
        <v>55.46</v>
      </c>
      <c r="F56" s="3">
        <f t="shared" si="7"/>
        <v>54.37</v>
      </c>
      <c r="G56" s="5">
        <f t="shared" si="8"/>
        <v>1</v>
      </c>
      <c r="H56" s="3">
        <f t="shared" si="9"/>
        <v>57.25</v>
      </c>
      <c r="I56" s="3">
        <f t="shared" si="10"/>
        <v>54.37</v>
      </c>
      <c r="J56" s="9" t="str">
        <f t="shared" si="11"/>
        <v>sell</v>
      </c>
    </row>
    <row r="57" spans="1:10" x14ac:dyDescent="0.2">
      <c r="A57" s="11">
        <v>38065</v>
      </c>
      <c r="B57">
        <v>55.1</v>
      </c>
      <c r="C57">
        <v>54.7</v>
      </c>
      <c r="D57">
        <v>54.75</v>
      </c>
      <c r="E57" s="3">
        <f t="shared" si="6"/>
        <v>55.46</v>
      </c>
      <c r="F57" s="3">
        <f t="shared" si="7"/>
        <v>54.7</v>
      </c>
      <c r="G57" s="5">
        <f t="shared" si="8"/>
        <v>1</v>
      </c>
      <c r="H57" s="3">
        <f t="shared" si="9"/>
        <v>57.25</v>
      </c>
      <c r="I57" s="3">
        <f t="shared" si="10"/>
        <v>54.37</v>
      </c>
      <c r="J57" s="9" t="str">
        <f t="shared" si="11"/>
        <v xml:space="preserve"> </v>
      </c>
    </row>
    <row r="58" spans="1:10" x14ac:dyDescent="0.2">
      <c r="A58" s="11">
        <v>38068</v>
      </c>
      <c r="B58">
        <v>54.79</v>
      </c>
      <c r="C58">
        <v>53.5</v>
      </c>
      <c r="D58">
        <v>53.65</v>
      </c>
      <c r="E58" s="3">
        <f t="shared" si="6"/>
        <v>55.46</v>
      </c>
      <c r="F58" s="3">
        <f t="shared" si="7"/>
        <v>53.5</v>
      </c>
      <c r="G58" s="5">
        <f t="shared" si="8"/>
        <v>-1</v>
      </c>
      <c r="H58" s="3">
        <f t="shared" si="9"/>
        <v>55.46</v>
      </c>
      <c r="I58" s="3">
        <f t="shared" si="10"/>
        <v>54.37</v>
      </c>
      <c r="J58" s="9" t="str">
        <f t="shared" si="11"/>
        <v>sell</v>
      </c>
    </row>
    <row r="59" spans="1:10" x14ac:dyDescent="0.2">
      <c r="A59" s="11">
        <v>38069</v>
      </c>
      <c r="B59">
        <v>53.62</v>
      </c>
      <c r="C59">
        <v>52.9</v>
      </c>
      <c r="D59">
        <v>52.99</v>
      </c>
      <c r="E59" s="3">
        <f t="shared" si="6"/>
        <v>53.62</v>
      </c>
      <c r="F59" s="3">
        <f t="shared" si="7"/>
        <v>52.9</v>
      </c>
      <c r="G59" s="5">
        <f t="shared" si="8"/>
        <v>-1</v>
      </c>
      <c r="H59" s="3">
        <f t="shared" si="9"/>
        <v>55.46</v>
      </c>
      <c r="I59" s="3">
        <f t="shared" si="10"/>
        <v>54.37</v>
      </c>
      <c r="J59" s="9" t="str">
        <f t="shared" si="11"/>
        <v>sell</v>
      </c>
    </row>
    <row r="60" spans="1:10" x14ac:dyDescent="0.2">
      <c r="A60" s="11">
        <v>38070</v>
      </c>
      <c r="B60">
        <v>53.26</v>
      </c>
      <c r="C60">
        <v>52.65</v>
      </c>
      <c r="D60">
        <v>52.8</v>
      </c>
      <c r="E60" s="3">
        <f t="shared" si="6"/>
        <v>53.26</v>
      </c>
      <c r="F60" s="3">
        <f t="shared" si="7"/>
        <v>52.65</v>
      </c>
      <c r="G60" s="5">
        <f t="shared" si="8"/>
        <v>-1</v>
      </c>
      <c r="H60" s="3">
        <f t="shared" si="9"/>
        <v>55.46</v>
      </c>
      <c r="I60" s="3">
        <f t="shared" si="10"/>
        <v>54.37</v>
      </c>
      <c r="J60" s="9" t="str">
        <f t="shared" si="11"/>
        <v>sell</v>
      </c>
    </row>
    <row r="61" spans="1:10" x14ac:dyDescent="0.2">
      <c r="A61" s="11">
        <v>38071</v>
      </c>
      <c r="B61">
        <v>55.05</v>
      </c>
      <c r="C61">
        <v>53.36</v>
      </c>
      <c r="D61">
        <v>54.91</v>
      </c>
      <c r="E61" s="3">
        <f t="shared" si="6"/>
        <v>55.05</v>
      </c>
      <c r="F61" s="3">
        <f t="shared" si="7"/>
        <v>52.65</v>
      </c>
      <c r="G61" s="5">
        <f t="shared" si="8"/>
        <v>1</v>
      </c>
      <c r="H61" s="3">
        <f t="shared" si="9"/>
        <v>55.46</v>
      </c>
      <c r="I61" s="3">
        <f t="shared" si="10"/>
        <v>52.65</v>
      </c>
      <c r="J61" s="9" t="str">
        <f t="shared" si="11"/>
        <v>sell</v>
      </c>
    </row>
    <row r="62" spans="1:10" x14ac:dyDescent="0.2">
      <c r="A62" s="11">
        <v>38072</v>
      </c>
      <c r="B62">
        <v>55.1</v>
      </c>
      <c r="C62">
        <v>54.7</v>
      </c>
      <c r="D62">
        <v>54.72</v>
      </c>
      <c r="E62" s="3">
        <f t="shared" si="6"/>
        <v>55.1</v>
      </c>
      <c r="F62" s="3">
        <f t="shared" si="7"/>
        <v>54.7</v>
      </c>
      <c r="G62" s="5">
        <f t="shared" si="8"/>
        <v>1</v>
      </c>
      <c r="H62" s="3">
        <f t="shared" si="9"/>
        <v>55.46</v>
      </c>
      <c r="I62" s="3">
        <f t="shared" si="10"/>
        <v>52.65</v>
      </c>
      <c r="J62" s="9" t="str">
        <f t="shared" si="11"/>
        <v xml:space="preserve"> </v>
      </c>
    </row>
    <row r="63" spans="1:10" x14ac:dyDescent="0.2">
      <c r="A63" s="11">
        <v>38075</v>
      </c>
      <c r="B63">
        <v>55.38</v>
      </c>
      <c r="C63">
        <v>54.35</v>
      </c>
      <c r="D63">
        <v>55.35</v>
      </c>
      <c r="E63" s="3">
        <f t="shared" si="6"/>
        <v>55.38</v>
      </c>
      <c r="F63" s="3">
        <f t="shared" si="7"/>
        <v>54.35</v>
      </c>
      <c r="G63" s="5">
        <f t="shared" si="8"/>
        <v>1</v>
      </c>
      <c r="H63" s="3">
        <f t="shared" si="9"/>
        <v>55.46</v>
      </c>
      <c r="I63" s="3">
        <f t="shared" si="10"/>
        <v>52.65</v>
      </c>
      <c r="J63" s="9" t="str">
        <f t="shared" si="11"/>
        <v xml:space="preserve"> </v>
      </c>
    </row>
    <row r="64" spans="1:10" x14ac:dyDescent="0.2">
      <c r="A64" s="11">
        <v>38076</v>
      </c>
      <c r="B64">
        <v>56.15</v>
      </c>
      <c r="C64">
        <v>55.27</v>
      </c>
      <c r="D64">
        <v>56.05</v>
      </c>
      <c r="E64" s="3">
        <f t="shared" si="6"/>
        <v>56.15</v>
      </c>
      <c r="F64" s="3">
        <f t="shared" si="7"/>
        <v>55.27</v>
      </c>
      <c r="G64" s="5">
        <f t="shared" si="8"/>
        <v>1</v>
      </c>
      <c r="H64" s="3">
        <f t="shared" si="9"/>
        <v>55.46</v>
      </c>
      <c r="I64" s="3">
        <f t="shared" si="10"/>
        <v>52.65</v>
      </c>
      <c r="J64" s="9" t="str">
        <f t="shared" si="11"/>
        <v>buy</v>
      </c>
    </row>
    <row r="65" spans="1:10" x14ac:dyDescent="0.2">
      <c r="A65" s="11">
        <v>38077</v>
      </c>
      <c r="B65">
        <v>55.85</v>
      </c>
      <c r="C65">
        <v>54.85</v>
      </c>
      <c r="D65">
        <v>55.1</v>
      </c>
      <c r="E65" s="3">
        <f t="shared" si="6"/>
        <v>56.15</v>
      </c>
      <c r="F65" s="3">
        <f t="shared" si="7"/>
        <v>54.85</v>
      </c>
      <c r="G65" s="5">
        <f t="shared" si="8"/>
        <v>-1</v>
      </c>
      <c r="H65" s="3">
        <f t="shared" si="9"/>
        <v>56.15</v>
      </c>
      <c r="I65" s="3">
        <f t="shared" si="10"/>
        <v>52.65</v>
      </c>
      <c r="J65" s="9" t="str">
        <f t="shared" si="11"/>
        <v>buy</v>
      </c>
    </row>
    <row r="66" spans="1:10" x14ac:dyDescent="0.2">
      <c r="A66" s="11">
        <v>38078</v>
      </c>
      <c r="B66">
        <v>55.15</v>
      </c>
      <c r="C66">
        <v>54.8</v>
      </c>
      <c r="D66">
        <v>54.92</v>
      </c>
      <c r="E66" s="3">
        <f t="shared" si="6"/>
        <v>55.15</v>
      </c>
      <c r="F66" s="3">
        <f t="shared" si="7"/>
        <v>54.8</v>
      </c>
      <c r="G66" s="5">
        <f t="shared" si="8"/>
        <v>-1</v>
      </c>
      <c r="H66" s="3">
        <f t="shared" si="9"/>
        <v>56.15</v>
      </c>
      <c r="I66" s="3">
        <f t="shared" si="10"/>
        <v>52.65</v>
      </c>
      <c r="J66" s="9" t="str">
        <f t="shared" si="11"/>
        <v xml:space="preserve"> </v>
      </c>
    </row>
    <row r="67" spans="1:10" x14ac:dyDescent="0.2">
      <c r="A67" s="11">
        <v>38079</v>
      </c>
      <c r="B67">
        <v>55.86</v>
      </c>
      <c r="C67">
        <v>54.98</v>
      </c>
      <c r="D67">
        <v>55.62</v>
      </c>
      <c r="E67" s="3">
        <f t="shared" si="6"/>
        <v>55.86</v>
      </c>
      <c r="F67" s="3">
        <f t="shared" si="7"/>
        <v>54.8</v>
      </c>
      <c r="G67" s="5">
        <f t="shared" si="8"/>
        <v>-1</v>
      </c>
      <c r="H67" s="3">
        <f t="shared" si="9"/>
        <v>56.15</v>
      </c>
      <c r="I67" s="3">
        <f t="shared" si="10"/>
        <v>52.65</v>
      </c>
      <c r="J67" s="9" t="str">
        <f t="shared" si="11"/>
        <v xml:space="preserve"> </v>
      </c>
    </row>
    <row r="68" spans="1:10" x14ac:dyDescent="0.2">
      <c r="A68" s="11">
        <v>38082</v>
      </c>
      <c r="B68">
        <v>55.5</v>
      </c>
      <c r="C68">
        <v>54.59</v>
      </c>
      <c r="D68">
        <v>54.84</v>
      </c>
      <c r="E68" s="3">
        <f t="shared" si="6"/>
        <v>55.5</v>
      </c>
      <c r="F68" s="3">
        <f t="shared" si="7"/>
        <v>54.59</v>
      </c>
      <c r="G68" s="5">
        <f t="shared" si="8"/>
        <v>-1</v>
      </c>
      <c r="H68" s="3">
        <f t="shared" si="9"/>
        <v>56.15</v>
      </c>
      <c r="I68" s="3">
        <f t="shared" si="10"/>
        <v>52.65</v>
      </c>
      <c r="J68" s="9" t="str">
        <f t="shared" si="11"/>
        <v xml:space="preserve"> </v>
      </c>
    </row>
    <row r="69" spans="1:10" x14ac:dyDescent="0.2">
      <c r="A69" s="11">
        <v>38083</v>
      </c>
      <c r="B69">
        <v>55.08</v>
      </c>
      <c r="C69">
        <v>54.37</v>
      </c>
      <c r="D69">
        <v>54.98</v>
      </c>
      <c r="E69" s="3">
        <f t="shared" si="6"/>
        <v>55.08</v>
      </c>
      <c r="F69" s="3">
        <f t="shared" si="7"/>
        <v>54.37</v>
      </c>
      <c r="G69" s="5">
        <f t="shared" si="8"/>
        <v>-1</v>
      </c>
      <c r="H69" s="3">
        <f t="shared" si="9"/>
        <v>56.15</v>
      </c>
      <c r="I69" s="3">
        <f t="shared" si="10"/>
        <v>52.65</v>
      </c>
      <c r="J69" s="9" t="str">
        <f t="shared" si="11"/>
        <v xml:space="preserve"> </v>
      </c>
    </row>
    <row r="70" spans="1:10" x14ac:dyDescent="0.2">
      <c r="A70" s="11">
        <v>38084</v>
      </c>
      <c r="B70">
        <v>54.86</v>
      </c>
      <c r="C70">
        <v>54.13</v>
      </c>
      <c r="D70">
        <v>54.36</v>
      </c>
      <c r="E70" s="3">
        <f t="shared" si="6"/>
        <v>54.86</v>
      </c>
      <c r="F70" s="3">
        <f t="shared" si="7"/>
        <v>54.13</v>
      </c>
      <c r="G70" s="5">
        <f t="shared" si="8"/>
        <v>-1</v>
      </c>
      <c r="H70" s="3">
        <f t="shared" si="9"/>
        <v>56.15</v>
      </c>
      <c r="I70" s="3">
        <f t="shared" si="10"/>
        <v>52.65</v>
      </c>
      <c r="J70" s="9" t="str">
        <f t="shared" si="11"/>
        <v xml:space="preserve"> </v>
      </c>
    </row>
    <row r="71" spans="1:10" x14ac:dyDescent="0.2">
      <c r="A71" s="11">
        <v>38085</v>
      </c>
      <c r="B71">
        <v>54.95</v>
      </c>
      <c r="C71">
        <v>54.08</v>
      </c>
      <c r="D71">
        <v>54.27</v>
      </c>
      <c r="E71" s="3">
        <f t="shared" si="6"/>
        <v>54.95</v>
      </c>
      <c r="F71" s="3">
        <f t="shared" si="7"/>
        <v>54.08</v>
      </c>
      <c r="G71" s="5">
        <f t="shared" si="8"/>
        <v>-1</v>
      </c>
      <c r="H71" s="3">
        <f t="shared" si="9"/>
        <v>56.15</v>
      </c>
      <c r="I71" s="3">
        <f t="shared" si="10"/>
        <v>52.65</v>
      </c>
      <c r="J71" s="9" t="str">
        <f t="shared" si="11"/>
        <v xml:space="preserve"> </v>
      </c>
    </row>
    <row r="72" spans="1:10" x14ac:dyDescent="0.2">
      <c r="A72" s="11">
        <v>38089</v>
      </c>
      <c r="B72">
        <v>54.35</v>
      </c>
      <c r="C72">
        <v>53.86</v>
      </c>
      <c r="D72">
        <v>53.98</v>
      </c>
      <c r="E72" s="3">
        <f t="shared" si="6"/>
        <v>54.35</v>
      </c>
      <c r="F72" s="3">
        <f t="shared" si="7"/>
        <v>53.86</v>
      </c>
      <c r="G72" s="5">
        <f t="shared" si="8"/>
        <v>-1</v>
      </c>
      <c r="H72" s="3">
        <f t="shared" si="9"/>
        <v>56.15</v>
      </c>
      <c r="I72" s="3">
        <f t="shared" si="10"/>
        <v>52.65</v>
      </c>
      <c r="J72" s="9" t="str">
        <f t="shared" si="11"/>
        <v xml:space="preserve"> </v>
      </c>
    </row>
    <row r="73" spans="1:10" x14ac:dyDescent="0.2">
      <c r="A73" s="11">
        <v>38090</v>
      </c>
      <c r="B73">
        <v>54.27</v>
      </c>
      <c r="C73">
        <v>53.27</v>
      </c>
      <c r="D73">
        <v>53.56</v>
      </c>
      <c r="E73" s="3">
        <f t="shared" si="6"/>
        <v>54.27</v>
      </c>
      <c r="F73" s="3">
        <f t="shared" si="7"/>
        <v>53.27</v>
      </c>
      <c r="G73" s="5">
        <f t="shared" si="8"/>
        <v>-1</v>
      </c>
      <c r="H73" s="3">
        <f t="shared" si="9"/>
        <v>56.15</v>
      </c>
      <c r="I73" s="3">
        <f t="shared" si="10"/>
        <v>52.65</v>
      </c>
      <c r="J73" s="9" t="str">
        <f t="shared" si="11"/>
        <v xml:space="preserve"> </v>
      </c>
    </row>
    <row r="74" spans="1:10" x14ac:dyDescent="0.2">
      <c r="A74" s="11">
        <v>38091</v>
      </c>
      <c r="B74">
        <v>54.97</v>
      </c>
      <c r="C74">
        <v>53.41</v>
      </c>
      <c r="D74">
        <v>54.85</v>
      </c>
      <c r="E74" s="3">
        <f t="shared" si="6"/>
        <v>54.97</v>
      </c>
      <c r="F74" s="3">
        <f t="shared" si="7"/>
        <v>53.27</v>
      </c>
      <c r="G74" s="5">
        <f t="shared" si="8"/>
        <v>1</v>
      </c>
      <c r="H74" s="3">
        <f t="shared" si="9"/>
        <v>56.15</v>
      </c>
      <c r="I74" s="3">
        <f t="shared" si="10"/>
        <v>53.27</v>
      </c>
      <c r="J74" s="9" t="str">
        <f t="shared" si="11"/>
        <v xml:space="preserve"> </v>
      </c>
    </row>
    <row r="75" spans="1:10" x14ac:dyDescent="0.2">
      <c r="A75" s="11">
        <v>38092</v>
      </c>
      <c r="B75">
        <v>55.66</v>
      </c>
      <c r="C75">
        <v>54.9</v>
      </c>
      <c r="D75">
        <v>55.5</v>
      </c>
      <c r="E75" s="3">
        <f t="shared" si="6"/>
        <v>55.66</v>
      </c>
      <c r="F75" s="3">
        <f t="shared" si="7"/>
        <v>54.9</v>
      </c>
      <c r="G75" s="5">
        <f t="shared" si="8"/>
        <v>1</v>
      </c>
      <c r="H75" s="3">
        <f t="shared" si="9"/>
        <v>56.15</v>
      </c>
      <c r="I75" s="3">
        <f t="shared" si="10"/>
        <v>53.27</v>
      </c>
      <c r="J75" s="9" t="str">
        <f t="shared" si="11"/>
        <v xml:space="preserve"> </v>
      </c>
    </row>
    <row r="76" spans="1:10" x14ac:dyDescent="0.2">
      <c r="A76" s="11">
        <v>38093</v>
      </c>
      <c r="B76">
        <v>55.95</v>
      </c>
      <c r="C76">
        <v>55.54</v>
      </c>
      <c r="D76">
        <v>55.75</v>
      </c>
      <c r="E76" s="3">
        <f t="shared" si="6"/>
        <v>55.95</v>
      </c>
      <c r="F76" s="3">
        <f t="shared" si="7"/>
        <v>55.54</v>
      </c>
      <c r="G76" s="5">
        <f t="shared" si="8"/>
        <v>1</v>
      </c>
      <c r="H76" s="3">
        <f t="shared" si="9"/>
        <v>56.15</v>
      </c>
      <c r="I76" s="3">
        <f t="shared" si="10"/>
        <v>53.27</v>
      </c>
      <c r="J76" s="9" t="str">
        <f t="shared" si="11"/>
        <v xml:space="preserve"> </v>
      </c>
    </row>
    <row r="77" spans="1:10" x14ac:dyDescent="0.2">
      <c r="A77" s="11">
        <v>38096</v>
      </c>
      <c r="B77">
        <v>56.35</v>
      </c>
      <c r="C77">
        <v>55.79</v>
      </c>
      <c r="D77">
        <v>56.31</v>
      </c>
      <c r="E77" s="3">
        <f t="shared" si="6"/>
        <v>56.35</v>
      </c>
      <c r="F77" s="3">
        <f t="shared" si="7"/>
        <v>55.79</v>
      </c>
      <c r="G77" s="5">
        <f t="shared" si="8"/>
        <v>1</v>
      </c>
      <c r="H77" s="3">
        <f t="shared" si="9"/>
        <v>56.15</v>
      </c>
      <c r="I77" s="3">
        <f t="shared" si="10"/>
        <v>53.27</v>
      </c>
      <c r="J77" s="9" t="str">
        <f t="shared" si="11"/>
        <v>buy</v>
      </c>
    </row>
    <row r="78" spans="1:10" x14ac:dyDescent="0.2">
      <c r="A78" s="11">
        <v>38097</v>
      </c>
      <c r="B78">
        <v>56.99</v>
      </c>
      <c r="C78">
        <v>56.35</v>
      </c>
      <c r="D78">
        <v>56.61</v>
      </c>
      <c r="E78" s="3">
        <f t="shared" si="6"/>
        <v>56.99</v>
      </c>
      <c r="F78" s="3">
        <f t="shared" si="7"/>
        <v>56.35</v>
      </c>
      <c r="G78" s="5">
        <f t="shared" si="8"/>
        <v>1</v>
      </c>
      <c r="H78" s="3">
        <f t="shared" si="9"/>
        <v>56.15</v>
      </c>
      <c r="I78" s="3">
        <f t="shared" si="10"/>
        <v>53.27</v>
      </c>
      <c r="J78" s="9" t="str">
        <f t="shared" si="11"/>
        <v>buy</v>
      </c>
    </row>
    <row r="79" spans="1:10" x14ac:dyDescent="0.2">
      <c r="A79" s="11">
        <v>38098</v>
      </c>
      <c r="B79">
        <v>57.47</v>
      </c>
      <c r="C79">
        <v>55.99</v>
      </c>
      <c r="D79">
        <v>56.25</v>
      </c>
      <c r="E79" s="3">
        <f t="shared" ref="E79:E142" si="12">IF(G78=1,IF(B79&gt;E78,B79,E78),B79)</f>
        <v>57.47</v>
      </c>
      <c r="F79" s="3">
        <f t="shared" ref="F79:F142" si="13">IF(G78=-1,IF(C79&lt;F78,C79,F78),C79)</f>
        <v>55.99</v>
      </c>
      <c r="G79" s="5">
        <f t="shared" ref="G79:G142" si="14">IF($G78=1,IF(C79&lt;E79-$A$1*E79,-1,$G78),IF(B79&gt;F79+$A$1*F79,1,$G78))</f>
        <v>-1</v>
      </c>
      <c r="H79" s="3">
        <f t="shared" ref="H79:H142" si="15">IF(AND(G79=-1,G78=1),E79,H78)</f>
        <v>57.47</v>
      </c>
      <c r="I79" s="3">
        <f t="shared" ref="I79:I142" si="16">IF(AND(G79=1,$G78=-1),F79,I78)</f>
        <v>53.27</v>
      </c>
      <c r="J79" s="9" t="str">
        <f t="shared" ref="J79:J142" si="17">IF(B79&gt;H78,"buy",IF(C79&lt;I78,"sell"," "))</f>
        <v>buy</v>
      </c>
    </row>
    <row r="80" spans="1:10" x14ac:dyDescent="0.2">
      <c r="A80" s="11">
        <v>38099</v>
      </c>
      <c r="B80">
        <v>56.55</v>
      </c>
      <c r="C80">
        <v>55.53</v>
      </c>
      <c r="D80">
        <v>56.42</v>
      </c>
      <c r="E80" s="3">
        <f t="shared" si="12"/>
        <v>56.55</v>
      </c>
      <c r="F80" s="3">
        <f t="shared" si="13"/>
        <v>55.53</v>
      </c>
      <c r="G80" s="5">
        <f t="shared" si="14"/>
        <v>-1</v>
      </c>
      <c r="H80" s="3">
        <f t="shared" si="15"/>
        <v>57.47</v>
      </c>
      <c r="I80" s="3">
        <f t="shared" si="16"/>
        <v>53.27</v>
      </c>
      <c r="J80" s="9" t="str">
        <f t="shared" si="17"/>
        <v xml:space="preserve"> </v>
      </c>
    </row>
    <row r="81" spans="1:10" x14ac:dyDescent="0.2">
      <c r="A81" s="11">
        <v>38100</v>
      </c>
      <c r="B81">
        <v>56.8</v>
      </c>
      <c r="C81">
        <v>55.99</v>
      </c>
      <c r="D81">
        <v>56.64</v>
      </c>
      <c r="E81" s="3">
        <f t="shared" si="12"/>
        <v>56.8</v>
      </c>
      <c r="F81" s="3">
        <f t="shared" si="13"/>
        <v>55.53</v>
      </c>
      <c r="G81" s="5">
        <f t="shared" si="14"/>
        <v>1</v>
      </c>
      <c r="H81" s="3">
        <f t="shared" si="15"/>
        <v>57.47</v>
      </c>
      <c r="I81" s="3">
        <f t="shared" si="16"/>
        <v>55.53</v>
      </c>
      <c r="J81" s="9" t="str">
        <f t="shared" si="17"/>
        <v xml:space="preserve"> </v>
      </c>
    </row>
    <row r="82" spans="1:10" x14ac:dyDescent="0.2">
      <c r="A82" s="11">
        <v>38103</v>
      </c>
      <c r="B82">
        <v>57.25</v>
      </c>
      <c r="C82">
        <v>56.53</v>
      </c>
      <c r="D82">
        <v>57.06</v>
      </c>
      <c r="E82" s="3">
        <f t="shared" si="12"/>
        <v>57.25</v>
      </c>
      <c r="F82" s="3">
        <f t="shared" si="13"/>
        <v>56.53</v>
      </c>
      <c r="G82" s="5">
        <f t="shared" si="14"/>
        <v>1</v>
      </c>
      <c r="H82" s="3">
        <f t="shared" si="15"/>
        <v>57.47</v>
      </c>
      <c r="I82" s="3">
        <f t="shared" si="16"/>
        <v>55.53</v>
      </c>
      <c r="J82" s="9" t="str">
        <f t="shared" si="17"/>
        <v xml:space="preserve"> </v>
      </c>
    </row>
    <row r="83" spans="1:10" x14ac:dyDescent="0.2">
      <c r="A83" s="11">
        <v>38104</v>
      </c>
      <c r="B83">
        <v>57.13</v>
      </c>
      <c r="C83">
        <v>56.9</v>
      </c>
      <c r="D83">
        <v>57.02</v>
      </c>
      <c r="E83" s="3">
        <f t="shared" si="12"/>
        <v>57.25</v>
      </c>
      <c r="F83" s="3">
        <f t="shared" si="13"/>
        <v>56.9</v>
      </c>
      <c r="G83" s="5">
        <f t="shared" si="14"/>
        <v>1</v>
      </c>
      <c r="H83" s="3">
        <f t="shared" si="15"/>
        <v>57.47</v>
      </c>
      <c r="I83" s="3">
        <f t="shared" si="16"/>
        <v>55.53</v>
      </c>
      <c r="J83" s="9" t="str">
        <f t="shared" si="17"/>
        <v xml:space="preserve"> </v>
      </c>
    </row>
    <row r="84" spans="1:10" x14ac:dyDescent="0.2">
      <c r="A84" s="11">
        <v>38105</v>
      </c>
      <c r="B84">
        <v>56.87</v>
      </c>
      <c r="C84">
        <v>56.25</v>
      </c>
      <c r="D84">
        <v>56.4</v>
      </c>
      <c r="E84" s="3">
        <f t="shared" si="12"/>
        <v>57.25</v>
      </c>
      <c r="F84" s="3">
        <f t="shared" si="13"/>
        <v>56.25</v>
      </c>
      <c r="G84" s="5">
        <f t="shared" si="14"/>
        <v>1</v>
      </c>
      <c r="H84" s="3">
        <f t="shared" si="15"/>
        <v>57.47</v>
      </c>
      <c r="I84" s="3">
        <f t="shared" si="16"/>
        <v>55.53</v>
      </c>
      <c r="J84" s="9" t="str">
        <f t="shared" si="17"/>
        <v xml:space="preserve"> </v>
      </c>
    </row>
    <row r="85" spans="1:10" x14ac:dyDescent="0.2">
      <c r="A85" s="11">
        <v>38106</v>
      </c>
      <c r="B85">
        <v>58.15</v>
      </c>
      <c r="C85">
        <v>56.41</v>
      </c>
      <c r="D85">
        <v>57.85</v>
      </c>
      <c r="E85" s="3">
        <f t="shared" si="12"/>
        <v>58.15</v>
      </c>
      <c r="F85" s="3">
        <f t="shared" si="13"/>
        <v>56.41</v>
      </c>
      <c r="G85" s="5">
        <f t="shared" si="14"/>
        <v>-1</v>
      </c>
      <c r="H85" s="3">
        <f t="shared" si="15"/>
        <v>58.15</v>
      </c>
      <c r="I85" s="3">
        <f t="shared" si="16"/>
        <v>55.53</v>
      </c>
      <c r="J85" s="9" t="str">
        <f t="shared" si="17"/>
        <v>buy</v>
      </c>
    </row>
    <row r="86" spans="1:10" x14ac:dyDescent="0.2">
      <c r="A86" s="11">
        <v>38107</v>
      </c>
      <c r="B86">
        <v>58.48</v>
      </c>
      <c r="C86">
        <v>57.77</v>
      </c>
      <c r="D86">
        <v>57.88</v>
      </c>
      <c r="E86" s="3">
        <f t="shared" si="12"/>
        <v>58.48</v>
      </c>
      <c r="F86" s="3">
        <f t="shared" si="13"/>
        <v>56.41</v>
      </c>
      <c r="G86" s="5">
        <f t="shared" si="14"/>
        <v>1</v>
      </c>
      <c r="H86" s="3">
        <f t="shared" si="15"/>
        <v>58.15</v>
      </c>
      <c r="I86" s="3">
        <f t="shared" si="16"/>
        <v>56.41</v>
      </c>
      <c r="J86" s="9" t="str">
        <f t="shared" si="17"/>
        <v>buy</v>
      </c>
    </row>
    <row r="87" spans="1:10" x14ac:dyDescent="0.2">
      <c r="A87" s="11">
        <v>38110</v>
      </c>
      <c r="B87">
        <v>58.97</v>
      </c>
      <c r="C87">
        <v>57.79</v>
      </c>
      <c r="D87">
        <v>58.92</v>
      </c>
      <c r="E87" s="3">
        <f t="shared" si="12"/>
        <v>58.97</v>
      </c>
      <c r="F87" s="3">
        <f t="shared" si="13"/>
        <v>57.79</v>
      </c>
      <c r="G87" s="5">
        <f t="shared" si="14"/>
        <v>-1</v>
      </c>
      <c r="H87" s="3">
        <f t="shared" si="15"/>
        <v>58.97</v>
      </c>
      <c r="I87" s="3">
        <f t="shared" si="16"/>
        <v>56.41</v>
      </c>
      <c r="J87" s="9" t="str">
        <f t="shared" si="17"/>
        <v>buy</v>
      </c>
    </row>
    <row r="88" spans="1:10" x14ac:dyDescent="0.2">
      <c r="A88" s="11">
        <v>38111</v>
      </c>
      <c r="B88">
        <v>59</v>
      </c>
      <c r="C88">
        <v>58.23</v>
      </c>
      <c r="D88">
        <v>58.73</v>
      </c>
      <c r="E88" s="3">
        <f t="shared" si="12"/>
        <v>59</v>
      </c>
      <c r="F88" s="3">
        <f t="shared" si="13"/>
        <v>57.79</v>
      </c>
      <c r="G88" s="5">
        <f t="shared" si="14"/>
        <v>1</v>
      </c>
      <c r="H88" s="3">
        <f t="shared" si="15"/>
        <v>58.97</v>
      </c>
      <c r="I88" s="3">
        <f t="shared" si="16"/>
        <v>57.79</v>
      </c>
      <c r="J88" s="9" t="str">
        <f t="shared" si="17"/>
        <v>buy</v>
      </c>
    </row>
    <row r="89" spans="1:10" x14ac:dyDescent="0.2">
      <c r="A89" s="11">
        <v>38112</v>
      </c>
      <c r="B89">
        <v>58.76</v>
      </c>
      <c r="C89">
        <v>58.16</v>
      </c>
      <c r="D89">
        <v>58.58</v>
      </c>
      <c r="E89" s="3">
        <f t="shared" si="12"/>
        <v>59</v>
      </c>
      <c r="F89" s="3">
        <f t="shared" si="13"/>
        <v>58.16</v>
      </c>
      <c r="G89" s="5">
        <f t="shared" si="14"/>
        <v>1</v>
      </c>
      <c r="H89" s="3">
        <f t="shared" si="15"/>
        <v>58.97</v>
      </c>
      <c r="I89" s="3">
        <f t="shared" si="16"/>
        <v>57.79</v>
      </c>
      <c r="J89" s="9" t="str">
        <f t="shared" si="17"/>
        <v xml:space="preserve"> </v>
      </c>
    </row>
    <row r="90" spans="1:10" x14ac:dyDescent="0.2">
      <c r="A90" s="11">
        <v>38113</v>
      </c>
      <c r="B90">
        <v>58.67</v>
      </c>
      <c r="C90">
        <v>57.78</v>
      </c>
      <c r="D90">
        <v>58.49</v>
      </c>
      <c r="E90" s="3">
        <f t="shared" si="12"/>
        <v>59</v>
      </c>
      <c r="F90" s="3">
        <f t="shared" si="13"/>
        <v>57.78</v>
      </c>
      <c r="G90" s="5">
        <f t="shared" si="14"/>
        <v>-1</v>
      </c>
      <c r="H90" s="3">
        <f t="shared" si="15"/>
        <v>59</v>
      </c>
      <c r="I90" s="3">
        <f t="shared" si="16"/>
        <v>57.79</v>
      </c>
      <c r="J90" s="9" t="str">
        <f t="shared" si="17"/>
        <v>sell</v>
      </c>
    </row>
    <row r="91" spans="1:10" x14ac:dyDescent="0.2">
      <c r="A91" s="11">
        <v>38114</v>
      </c>
      <c r="B91">
        <v>58.6</v>
      </c>
      <c r="C91">
        <v>57.39</v>
      </c>
      <c r="D91">
        <v>57.63</v>
      </c>
      <c r="E91" s="3">
        <f t="shared" si="12"/>
        <v>58.6</v>
      </c>
      <c r="F91" s="3">
        <f t="shared" si="13"/>
        <v>57.39</v>
      </c>
      <c r="G91" s="5">
        <f t="shared" si="14"/>
        <v>1</v>
      </c>
      <c r="H91" s="3">
        <f t="shared" si="15"/>
        <v>59</v>
      </c>
      <c r="I91" s="3">
        <f t="shared" si="16"/>
        <v>57.39</v>
      </c>
      <c r="J91" s="9" t="str">
        <f t="shared" si="17"/>
        <v>sell</v>
      </c>
    </row>
    <row r="92" spans="1:10" x14ac:dyDescent="0.2">
      <c r="A92" s="11">
        <v>38117</v>
      </c>
      <c r="B92">
        <v>57.88</v>
      </c>
      <c r="C92">
        <v>56.87</v>
      </c>
      <c r="D92">
        <v>57.01</v>
      </c>
      <c r="E92" s="3">
        <f t="shared" si="12"/>
        <v>58.6</v>
      </c>
      <c r="F92" s="3">
        <f t="shared" si="13"/>
        <v>56.87</v>
      </c>
      <c r="G92" s="5">
        <f t="shared" si="14"/>
        <v>-1</v>
      </c>
      <c r="H92" s="3">
        <f t="shared" si="15"/>
        <v>58.6</v>
      </c>
      <c r="I92" s="3">
        <f t="shared" si="16"/>
        <v>57.39</v>
      </c>
      <c r="J92" s="9" t="str">
        <f t="shared" si="17"/>
        <v>sell</v>
      </c>
    </row>
    <row r="93" spans="1:10" x14ac:dyDescent="0.2">
      <c r="A93" s="11">
        <v>38118</v>
      </c>
      <c r="B93">
        <v>57.31</v>
      </c>
      <c r="C93">
        <v>56.35</v>
      </c>
      <c r="D93">
        <v>57.07</v>
      </c>
      <c r="E93" s="3">
        <f t="shared" si="12"/>
        <v>57.31</v>
      </c>
      <c r="F93" s="3">
        <f t="shared" si="13"/>
        <v>56.35</v>
      </c>
      <c r="G93" s="5">
        <f t="shared" si="14"/>
        <v>-1</v>
      </c>
      <c r="H93" s="3">
        <f t="shared" si="15"/>
        <v>58.6</v>
      </c>
      <c r="I93" s="3">
        <f t="shared" si="16"/>
        <v>57.39</v>
      </c>
      <c r="J93" s="9" t="str">
        <f t="shared" si="17"/>
        <v>sell</v>
      </c>
    </row>
    <row r="94" spans="1:10" x14ac:dyDescent="0.2">
      <c r="A94" s="11">
        <v>38119</v>
      </c>
      <c r="B94">
        <v>57.1</v>
      </c>
      <c r="C94">
        <v>56.34</v>
      </c>
      <c r="D94">
        <v>56.91</v>
      </c>
      <c r="E94" s="3">
        <f t="shared" si="12"/>
        <v>57.1</v>
      </c>
      <c r="F94" s="3">
        <f t="shared" si="13"/>
        <v>56.34</v>
      </c>
      <c r="G94" s="5">
        <f t="shared" si="14"/>
        <v>-1</v>
      </c>
      <c r="H94" s="3">
        <f t="shared" si="15"/>
        <v>58.6</v>
      </c>
      <c r="I94" s="3">
        <f t="shared" si="16"/>
        <v>57.39</v>
      </c>
      <c r="J94" s="9" t="str">
        <f t="shared" si="17"/>
        <v>sell</v>
      </c>
    </row>
    <row r="95" spans="1:10" x14ac:dyDescent="0.2">
      <c r="A95" s="11">
        <v>38120</v>
      </c>
      <c r="B95">
        <v>57.16</v>
      </c>
      <c r="C95">
        <v>55.89</v>
      </c>
      <c r="D95">
        <v>55.99</v>
      </c>
      <c r="E95" s="3">
        <f t="shared" si="12"/>
        <v>57.16</v>
      </c>
      <c r="F95" s="3">
        <f t="shared" si="13"/>
        <v>55.89</v>
      </c>
      <c r="G95" s="5">
        <f t="shared" si="14"/>
        <v>1</v>
      </c>
      <c r="H95" s="3">
        <f t="shared" si="15"/>
        <v>58.6</v>
      </c>
      <c r="I95" s="3">
        <f t="shared" si="16"/>
        <v>55.89</v>
      </c>
      <c r="J95" s="9" t="str">
        <f t="shared" si="17"/>
        <v>sell</v>
      </c>
    </row>
    <row r="96" spans="1:10" x14ac:dyDescent="0.2">
      <c r="A96" s="11">
        <v>38121</v>
      </c>
      <c r="B96">
        <v>56.35</v>
      </c>
      <c r="C96">
        <v>55.15</v>
      </c>
      <c r="D96">
        <v>55.75</v>
      </c>
      <c r="E96" s="3">
        <f t="shared" si="12"/>
        <v>57.16</v>
      </c>
      <c r="F96" s="3">
        <f t="shared" si="13"/>
        <v>55.15</v>
      </c>
      <c r="G96" s="5">
        <f t="shared" si="14"/>
        <v>-1</v>
      </c>
      <c r="H96" s="3">
        <f t="shared" si="15"/>
        <v>57.16</v>
      </c>
      <c r="I96" s="3">
        <f t="shared" si="16"/>
        <v>55.89</v>
      </c>
      <c r="J96" s="9" t="str">
        <f t="shared" si="17"/>
        <v>sell</v>
      </c>
    </row>
    <row r="97" spans="1:10" x14ac:dyDescent="0.2">
      <c r="A97" s="11">
        <v>38124</v>
      </c>
      <c r="B97">
        <v>56.8</v>
      </c>
      <c r="C97">
        <v>55.48</v>
      </c>
      <c r="D97">
        <v>56.17</v>
      </c>
      <c r="E97" s="3">
        <f t="shared" si="12"/>
        <v>56.8</v>
      </c>
      <c r="F97" s="3">
        <f t="shared" si="13"/>
        <v>55.15</v>
      </c>
      <c r="G97" s="5">
        <f t="shared" si="14"/>
        <v>1</v>
      </c>
      <c r="H97" s="3">
        <f t="shared" si="15"/>
        <v>57.16</v>
      </c>
      <c r="I97" s="3">
        <f t="shared" si="16"/>
        <v>55.15</v>
      </c>
      <c r="J97" s="9" t="str">
        <f t="shared" si="17"/>
        <v>sell</v>
      </c>
    </row>
    <row r="98" spans="1:10" x14ac:dyDescent="0.2">
      <c r="A98" s="11">
        <v>38125</v>
      </c>
      <c r="B98">
        <v>56.65</v>
      </c>
      <c r="C98">
        <v>55.99</v>
      </c>
      <c r="D98">
        <v>56.15</v>
      </c>
      <c r="E98" s="3">
        <f t="shared" si="12"/>
        <v>56.8</v>
      </c>
      <c r="F98" s="3">
        <f t="shared" si="13"/>
        <v>55.99</v>
      </c>
      <c r="G98" s="5">
        <f t="shared" si="14"/>
        <v>1</v>
      </c>
      <c r="H98" s="3">
        <f t="shared" si="15"/>
        <v>57.16</v>
      </c>
      <c r="I98" s="3">
        <f t="shared" si="16"/>
        <v>55.15</v>
      </c>
      <c r="J98" s="9" t="str">
        <f t="shared" si="17"/>
        <v xml:space="preserve"> </v>
      </c>
    </row>
    <row r="99" spans="1:10" x14ac:dyDescent="0.2">
      <c r="A99" s="11">
        <v>38126</v>
      </c>
      <c r="B99">
        <v>56.54</v>
      </c>
      <c r="C99">
        <v>55.91</v>
      </c>
      <c r="D99">
        <v>55.91</v>
      </c>
      <c r="E99" s="3">
        <f t="shared" si="12"/>
        <v>56.8</v>
      </c>
      <c r="F99" s="3">
        <f t="shared" si="13"/>
        <v>55.91</v>
      </c>
      <c r="G99" s="5">
        <f t="shared" si="14"/>
        <v>1</v>
      </c>
      <c r="H99" s="3">
        <f t="shared" si="15"/>
        <v>57.16</v>
      </c>
      <c r="I99" s="3">
        <f t="shared" si="16"/>
        <v>55.15</v>
      </c>
      <c r="J99" s="9" t="str">
        <f t="shared" si="17"/>
        <v xml:space="preserve"> </v>
      </c>
    </row>
    <row r="100" spans="1:10" x14ac:dyDescent="0.2">
      <c r="A100" s="11">
        <v>38127</v>
      </c>
      <c r="B100">
        <v>56.2</v>
      </c>
      <c r="C100">
        <v>55.51</v>
      </c>
      <c r="D100">
        <v>55.97</v>
      </c>
      <c r="E100" s="3">
        <f t="shared" si="12"/>
        <v>56.8</v>
      </c>
      <c r="F100" s="3">
        <f t="shared" si="13"/>
        <v>55.51</v>
      </c>
      <c r="G100" s="5">
        <f t="shared" si="14"/>
        <v>-1</v>
      </c>
      <c r="H100" s="3">
        <f t="shared" si="15"/>
        <v>56.8</v>
      </c>
      <c r="I100" s="3">
        <f t="shared" si="16"/>
        <v>55.15</v>
      </c>
      <c r="J100" s="9" t="str">
        <f t="shared" si="17"/>
        <v xml:space="preserve"> </v>
      </c>
    </row>
    <row r="101" spans="1:10" x14ac:dyDescent="0.2">
      <c r="A101" s="11">
        <v>38128</v>
      </c>
      <c r="B101">
        <v>57.56</v>
      </c>
      <c r="C101">
        <v>56.2</v>
      </c>
      <c r="D101">
        <v>57.23</v>
      </c>
      <c r="E101" s="3">
        <f t="shared" si="12"/>
        <v>57.56</v>
      </c>
      <c r="F101" s="3">
        <f t="shared" si="13"/>
        <v>55.51</v>
      </c>
      <c r="G101" s="5">
        <f t="shared" si="14"/>
        <v>1</v>
      </c>
      <c r="H101" s="3">
        <f t="shared" si="15"/>
        <v>56.8</v>
      </c>
      <c r="I101" s="3">
        <f t="shared" si="16"/>
        <v>55.51</v>
      </c>
      <c r="J101" s="9" t="str">
        <f t="shared" si="17"/>
        <v>buy</v>
      </c>
    </row>
    <row r="102" spans="1:10" x14ac:dyDescent="0.2">
      <c r="A102" s="11">
        <v>38131</v>
      </c>
      <c r="B102">
        <v>57.77</v>
      </c>
      <c r="C102">
        <v>56.76</v>
      </c>
      <c r="D102">
        <v>56.8</v>
      </c>
      <c r="E102" s="3">
        <f t="shared" si="12"/>
        <v>57.77</v>
      </c>
      <c r="F102" s="3">
        <f t="shared" si="13"/>
        <v>56.76</v>
      </c>
      <c r="G102" s="5">
        <f t="shared" si="14"/>
        <v>1</v>
      </c>
      <c r="H102" s="3">
        <f t="shared" si="15"/>
        <v>56.8</v>
      </c>
      <c r="I102" s="3">
        <f t="shared" si="16"/>
        <v>55.51</v>
      </c>
      <c r="J102" s="9" t="str">
        <f t="shared" si="17"/>
        <v>buy</v>
      </c>
    </row>
    <row r="103" spans="1:10" x14ac:dyDescent="0.2">
      <c r="A103" s="11">
        <v>38132</v>
      </c>
      <c r="B103">
        <v>57.3</v>
      </c>
      <c r="C103">
        <v>56.37</v>
      </c>
      <c r="D103">
        <v>57.16</v>
      </c>
      <c r="E103" s="3">
        <f t="shared" si="12"/>
        <v>57.77</v>
      </c>
      <c r="F103" s="3">
        <f t="shared" si="13"/>
        <v>56.37</v>
      </c>
      <c r="G103" s="5">
        <f t="shared" si="14"/>
        <v>-1</v>
      </c>
      <c r="H103" s="3">
        <f t="shared" si="15"/>
        <v>57.77</v>
      </c>
      <c r="I103" s="3">
        <f t="shared" si="16"/>
        <v>55.51</v>
      </c>
      <c r="J103" s="9" t="str">
        <f t="shared" si="17"/>
        <v>buy</v>
      </c>
    </row>
    <row r="104" spans="1:10" x14ac:dyDescent="0.2">
      <c r="A104" s="11">
        <v>38133</v>
      </c>
      <c r="B104">
        <v>58</v>
      </c>
      <c r="C104">
        <v>56.81</v>
      </c>
      <c r="D104">
        <v>57.89</v>
      </c>
      <c r="E104" s="3">
        <f t="shared" si="12"/>
        <v>58</v>
      </c>
      <c r="F104" s="3">
        <f t="shared" si="13"/>
        <v>56.37</v>
      </c>
      <c r="G104" s="5">
        <f t="shared" si="14"/>
        <v>1</v>
      </c>
      <c r="H104" s="3">
        <f t="shared" si="15"/>
        <v>57.77</v>
      </c>
      <c r="I104" s="3">
        <f t="shared" si="16"/>
        <v>56.37</v>
      </c>
      <c r="J104" s="9" t="str">
        <f t="shared" si="17"/>
        <v>buy</v>
      </c>
    </row>
    <row r="105" spans="1:10" x14ac:dyDescent="0.2">
      <c r="A105" s="11">
        <v>38134</v>
      </c>
      <c r="B105">
        <v>58.52</v>
      </c>
      <c r="C105">
        <v>57.51</v>
      </c>
      <c r="D105">
        <v>57.52</v>
      </c>
      <c r="E105" s="3">
        <f t="shared" si="12"/>
        <v>58.52</v>
      </c>
      <c r="F105" s="3">
        <f t="shared" si="13"/>
        <v>57.51</v>
      </c>
      <c r="G105" s="5">
        <f t="shared" si="14"/>
        <v>1</v>
      </c>
      <c r="H105" s="3">
        <f t="shared" si="15"/>
        <v>57.77</v>
      </c>
      <c r="I105" s="3">
        <f t="shared" si="16"/>
        <v>56.37</v>
      </c>
      <c r="J105" s="9" t="str">
        <f t="shared" si="17"/>
        <v>buy</v>
      </c>
    </row>
    <row r="106" spans="1:10" x14ac:dyDescent="0.2">
      <c r="A106" s="11">
        <v>38135</v>
      </c>
      <c r="B106">
        <v>57.58</v>
      </c>
      <c r="C106">
        <v>57.01</v>
      </c>
      <c r="D106">
        <v>57.2</v>
      </c>
      <c r="E106" s="3">
        <f t="shared" si="12"/>
        <v>58.52</v>
      </c>
      <c r="F106" s="3">
        <f t="shared" si="13"/>
        <v>57.01</v>
      </c>
      <c r="G106" s="5">
        <f t="shared" si="14"/>
        <v>-1</v>
      </c>
      <c r="H106" s="3">
        <f t="shared" si="15"/>
        <v>58.52</v>
      </c>
      <c r="I106" s="3">
        <f t="shared" si="16"/>
        <v>56.37</v>
      </c>
      <c r="J106" s="9" t="str">
        <f t="shared" si="17"/>
        <v xml:space="preserve"> </v>
      </c>
    </row>
    <row r="107" spans="1:10" x14ac:dyDescent="0.2">
      <c r="A107" s="11">
        <v>38139</v>
      </c>
      <c r="B107">
        <v>57.63</v>
      </c>
      <c r="C107">
        <v>56.88</v>
      </c>
      <c r="D107">
        <v>57.54</v>
      </c>
      <c r="E107" s="3">
        <f t="shared" si="12"/>
        <v>57.63</v>
      </c>
      <c r="F107" s="3">
        <f t="shared" si="13"/>
        <v>56.88</v>
      </c>
      <c r="G107" s="5">
        <f t="shared" si="14"/>
        <v>-1</v>
      </c>
      <c r="H107" s="3">
        <f t="shared" si="15"/>
        <v>58.52</v>
      </c>
      <c r="I107" s="3">
        <f t="shared" si="16"/>
        <v>56.37</v>
      </c>
      <c r="J107" s="9" t="str">
        <f t="shared" si="17"/>
        <v xml:space="preserve"> </v>
      </c>
    </row>
    <row r="108" spans="1:10" x14ac:dyDescent="0.2">
      <c r="A108" s="11">
        <v>38140</v>
      </c>
      <c r="B108">
        <v>57.97</v>
      </c>
      <c r="C108">
        <v>57.09</v>
      </c>
      <c r="D108">
        <v>57.42</v>
      </c>
      <c r="E108" s="3">
        <f t="shared" si="12"/>
        <v>57.97</v>
      </c>
      <c r="F108" s="3">
        <f t="shared" si="13"/>
        <v>56.88</v>
      </c>
      <c r="G108" s="5">
        <f t="shared" si="14"/>
        <v>-1</v>
      </c>
      <c r="H108" s="3">
        <f t="shared" si="15"/>
        <v>58.52</v>
      </c>
      <c r="I108" s="3">
        <f t="shared" si="16"/>
        <v>56.37</v>
      </c>
      <c r="J108" s="9" t="str">
        <f t="shared" si="17"/>
        <v xml:space="preserve"> </v>
      </c>
    </row>
    <row r="109" spans="1:10" x14ac:dyDescent="0.2">
      <c r="A109" s="11">
        <v>38141</v>
      </c>
      <c r="B109">
        <v>57.39</v>
      </c>
      <c r="C109">
        <v>57</v>
      </c>
      <c r="D109">
        <v>57.05</v>
      </c>
      <c r="E109" s="3">
        <f t="shared" si="12"/>
        <v>57.39</v>
      </c>
      <c r="F109" s="3">
        <f t="shared" si="13"/>
        <v>56.88</v>
      </c>
      <c r="G109" s="5">
        <f t="shared" si="14"/>
        <v>-1</v>
      </c>
      <c r="H109" s="3">
        <f t="shared" si="15"/>
        <v>58.52</v>
      </c>
      <c r="I109" s="3">
        <f t="shared" si="16"/>
        <v>56.37</v>
      </c>
      <c r="J109" s="9" t="str">
        <f t="shared" si="17"/>
        <v xml:space="preserve"> </v>
      </c>
    </row>
    <row r="110" spans="1:10" x14ac:dyDescent="0.2">
      <c r="A110" s="11">
        <v>38142</v>
      </c>
      <c r="B110">
        <v>57.42</v>
      </c>
      <c r="C110">
        <v>56.56</v>
      </c>
      <c r="D110">
        <v>56.92</v>
      </c>
      <c r="E110" s="3">
        <f t="shared" si="12"/>
        <v>57.42</v>
      </c>
      <c r="F110" s="3">
        <f t="shared" si="13"/>
        <v>56.56</v>
      </c>
      <c r="G110" s="5">
        <f t="shared" si="14"/>
        <v>-1</v>
      </c>
      <c r="H110" s="3">
        <f t="shared" si="15"/>
        <v>58.52</v>
      </c>
      <c r="I110" s="3">
        <f t="shared" si="16"/>
        <v>56.37</v>
      </c>
      <c r="J110" s="9" t="str">
        <f t="shared" si="17"/>
        <v xml:space="preserve"> </v>
      </c>
    </row>
    <row r="111" spans="1:10" x14ac:dyDescent="0.2">
      <c r="A111" s="11">
        <v>38145</v>
      </c>
      <c r="B111">
        <v>57.6</v>
      </c>
      <c r="C111">
        <v>56.93</v>
      </c>
      <c r="D111">
        <v>57.6</v>
      </c>
      <c r="E111" s="3">
        <f t="shared" si="12"/>
        <v>57.6</v>
      </c>
      <c r="F111" s="3">
        <f t="shared" si="13"/>
        <v>56.56</v>
      </c>
      <c r="G111" s="5">
        <f t="shared" si="14"/>
        <v>-1</v>
      </c>
      <c r="H111" s="3">
        <f t="shared" si="15"/>
        <v>58.52</v>
      </c>
      <c r="I111" s="3">
        <f t="shared" si="16"/>
        <v>56.37</v>
      </c>
      <c r="J111" s="9" t="str">
        <f t="shared" si="17"/>
        <v xml:space="preserve"> </v>
      </c>
    </row>
    <row r="112" spans="1:10" x14ac:dyDescent="0.2">
      <c r="A112" s="11">
        <v>38146</v>
      </c>
      <c r="B112">
        <v>57.85</v>
      </c>
      <c r="C112">
        <v>57.06</v>
      </c>
      <c r="D112">
        <v>57.77</v>
      </c>
      <c r="E112" s="3">
        <f t="shared" si="12"/>
        <v>57.85</v>
      </c>
      <c r="F112" s="3">
        <f t="shared" si="13"/>
        <v>56.56</v>
      </c>
      <c r="G112" s="5">
        <f t="shared" si="14"/>
        <v>1</v>
      </c>
      <c r="H112" s="3">
        <f t="shared" si="15"/>
        <v>58.52</v>
      </c>
      <c r="I112" s="3">
        <f t="shared" si="16"/>
        <v>56.56</v>
      </c>
      <c r="J112" s="9" t="str">
        <f t="shared" si="17"/>
        <v xml:space="preserve"> </v>
      </c>
    </row>
    <row r="113" spans="1:10" x14ac:dyDescent="0.2">
      <c r="A113" s="11">
        <v>38147</v>
      </c>
      <c r="B113">
        <v>58.24</v>
      </c>
      <c r="C113">
        <v>57.75</v>
      </c>
      <c r="D113">
        <v>58.11</v>
      </c>
      <c r="E113" s="3">
        <f t="shared" si="12"/>
        <v>58.24</v>
      </c>
      <c r="F113" s="3">
        <f t="shared" si="13"/>
        <v>57.75</v>
      </c>
      <c r="G113" s="5">
        <f t="shared" si="14"/>
        <v>1</v>
      </c>
      <c r="H113" s="3">
        <f t="shared" si="15"/>
        <v>58.52</v>
      </c>
      <c r="I113" s="3">
        <f t="shared" si="16"/>
        <v>56.56</v>
      </c>
      <c r="J113" s="9" t="str">
        <f t="shared" si="17"/>
        <v xml:space="preserve"> </v>
      </c>
    </row>
    <row r="114" spans="1:10" x14ac:dyDescent="0.2">
      <c r="A114" s="11">
        <v>38148</v>
      </c>
      <c r="B114">
        <v>58.24</v>
      </c>
      <c r="C114">
        <v>57.84</v>
      </c>
      <c r="D114">
        <v>58.15</v>
      </c>
      <c r="E114" s="3">
        <f t="shared" si="12"/>
        <v>58.24</v>
      </c>
      <c r="F114" s="3">
        <f t="shared" si="13"/>
        <v>57.84</v>
      </c>
      <c r="G114" s="5">
        <f t="shared" si="14"/>
        <v>1</v>
      </c>
      <c r="H114" s="3">
        <f t="shared" si="15"/>
        <v>58.52</v>
      </c>
      <c r="I114" s="3">
        <f t="shared" si="16"/>
        <v>56.56</v>
      </c>
      <c r="J114" s="9" t="str">
        <f t="shared" si="17"/>
        <v xml:space="preserve"> </v>
      </c>
    </row>
    <row r="115" spans="1:10" x14ac:dyDescent="0.2">
      <c r="A115" s="11">
        <v>38152</v>
      </c>
      <c r="B115">
        <v>58.12</v>
      </c>
      <c r="C115">
        <v>57.77</v>
      </c>
      <c r="D115">
        <v>58.1</v>
      </c>
      <c r="E115" s="3">
        <f t="shared" si="12"/>
        <v>58.24</v>
      </c>
      <c r="F115" s="3">
        <f t="shared" si="13"/>
        <v>57.77</v>
      </c>
      <c r="G115" s="5">
        <f t="shared" si="14"/>
        <v>1</v>
      </c>
      <c r="H115" s="3">
        <f t="shared" si="15"/>
        <v>58.52</v>
      </c>
      <c r="I115" s="3">
        <f t="shared" si="16"/>
        <v>56.56</v>
      </c>
      <c r="J115" s="9" t="str">
        <f t="shared" si="17"/>
        <v xml:space="preserve"> </v>
      </c>
    </row>
    <row r="116" spans="1:10" x14ac:dyDescent="0.2">
      <c r="A116" s="11">
        <v>38153</v>
      </c>
      <c r="B116">
        <v>58.38</v>
      </c>
      <c r="C116">
        <v>57.99</v>
      </c>
      <c r="D116">
        <v>58.19</v>
      </c>
      <c r="E116" s="3">
        <f t="shared" si="12"/>
        <v>58.38</v>
      </c>
      <c r="F116" s="3">
        <f t="shared" si="13"/>
        <v>57.99</v>
      </c>
      <c r="G116" s="5">
        <f t="shared" si="14"/>
        <v>1</v>
      </c>
      <c r="H116" s="3">
        <f t="shared" si="15"/>
        <v>58.52</v>
      </c>
      <c r="I116" s="3">
        <f t="shared" si="16"/>
        <v>56.56</v>
      </c>
      <c r="J116" s="9" t="str">
        <f t="shared" si="17"/>
        <v xml:space="preserve"> </v>
      </c>
    </row>
    <row r="117" spans="1:10" x14ac:dyDescent="0.2">
      <c r="A117" s="11">
        <v>38154</v>
      </c>
      <c r="B117">
        <v>58.5</v>
      </c>
      <c r="C117">
        <v>58.18</v>
      </c>
      <c r="D117">
        <v>58.47</v>
      </c>
      <c r="E117" s="3">
        <f t="shared" si="12"/>
        <v>58.5</v>
      </c>
      <c r="F117" s="3">
        <f t="shared" si="13"/>
        <v>58.18</v>
      </c>
      <c r="G117" s="5">
        <f t="shared" si="14"/>
        <v>1</v>
      </c>
      <c r="H117" s="3">
        <f t="shared" si="15"/>
        <v>58.52</v>
      </c>
      <c r="I117" s="3">
        <f t="shared" si="16"/>
        <v>56.56</v>
      </c>
      <c r="J117" s="9" t="str">
        <f t="shared" si="17"/>
        <v xml:space="preserve"> </v>
      </c>
    </row>
    <row r="118" spans="1:10" x14ac:dyDescent="0.2">
      <c r="A118" s="11">
        <v>38155</v>
      </c>
      <c r="B118">
        <v>58.9</v>
      </c>
      <c r="C118">
        <v>58.26</v>
      </c>
      <c r="D118">
        <v>58.35</v>
      </c>
      <c r="E118" s="3">
        <f t="shared" si="12"/>
        <v>58.9</v>
      </c>
      <c r="F118" s="3">
        <f t="shared" si="13"/>
        <v>58.26</v>
      </c>
      <c r="G118" s="5">
        <f t="shared" si="14"/>
        <v>1</v>
      </c>
      <c r="H118" s="3">
        <f t="shared" si="15"/>
        <v>58.52</v>
      </c>
      <c r="I118" s="3">
        <f t="shared" si="16"/>
        <v>56.56</v>
      </c>
      <c r="J118" s="9" t="str">
        <f t="shared" si="17"/>
        <v>buy</v>
      </c>
    </row>
    <row r="119" spans="1:10" x14ac:dyDescent="0.2">
      <c r="A119" s="11">
        <v>38156</v>
      </c>
      <c r="B119">
        <v>58.72</v>
      </c>
      <c r="C119">
        <v>58.15</v>
      </c>
      <c r="D119">
        <v>58.38</v>
      </c>
      <c r="E119" s="3">
        <f t="shared" si="12"/>
        <v>58.9</v>
      </c>
      <c r="F119" s="3">
        <f t="shared" si="13"/>
        <v>58.15</v>
      </c>
      <c r="G119" s="5">
        <f t="shared" si="14"/>
        <v>1</v>
      </c>
      <c r="H119" s="3">
        <f t="shared" si="15"/>
        <v>58.52</v>
      </c>
      <c r="I119" s="3">
        <f t="shared" si="16"/>
        <v>56.56</v>
      </c>
      <c r="J119" s="9" t="str">
        <f t="shared" si="17"/>
        <v>buy</v>
      </c>
    </row>
    <row r="120" spans="1:10" x14ac:dyDescent="0.2">
      <c r="A120" s="11">
        <v>38159</v>
      </c>
      <c r="B120">
        <v>58.5</v>
      </c>
      <c r="C120">
        <v>58.15</v>
      </c>
      <c r="D120">
        <v>58.28</v>
      </c>
      <c r="E120" s="3">
        <f t="shared" si="12"/>
        <v>58.9</v>
      </c>
      <c r="F120" s="3">
        <f t="shared" si="13"/>
        <v>58.15</v>
      </c>
      <c r="G120" s="5">
        <f t="shared" si="14"/>
        <v>1</v>
      </c>
      <c r="H120" s="3">
        <f t="shared" si="15"/>
        <v>58.52</v>
      </c>
      <c r="I120" s="3">
        <f t="shared" si="16"/>
        <v>56.56</v>
      </c>
      <c r="J120" s="9" t="str">
        <f t="shared" si="17"/>
        <v xml:space="preserve"> </v>
      </c>
    </row>
    <row r="121" spans="1:10" x14ac:dyDescent="0.2">
      <c r="A121" s="11">
        <v>38160</v>
      </c>
      <c r="B121">
        <v>59.04</v>
      </c>
      <c r="C121">
        <v>58.05</v>
      </c>
      <c r="D121">
        <v>58.68</v>
      </c>
      <c r="E121" s="3">
        <f t="shared" si="12"/>
        <v>59.04</v>
      </c>
      <c r="F121" s="3">
        <f t="shared" si="13"/>
        <v>58.05</v>
      </c>
      <c r="G121" s="5">
        <f t="shared" si="14"/>
        <v>1</v>
      </c>
      <c r="H121" s="3">
        <f t="shared" si="15"/>
        <v>58.52</v>
      </c>
      <c r="I121" s="3">
        <f t="shared" si="16"/>
        <v>56.56</v>
      </c>
      <c r="J121" s="9" t="str">
        <f t="shared" si="17"/>
        <v>buy</v>
      </c>
    </row>
    <row r="122" spans="1:10" x14ac:dyDescent="0.2">
      <c r="A122" s="11">
        <v>38161</v>
      </c>
      <c r="B122">
        <v>58.73</v>
      </c>
      <c r="C122">
        <v>58.27</v>
      </c>
      <c r="D122">
        <v>58.42</v>
      </c>
      <c r="E122" s="3">
        <f t="shared" si="12"/>
        <v>59.04</v>
      </c>
      <c r="F122" s="3">
        <f t="shared" si="13"/>
        <v>58.27</v>
      </c>
      <c r="G122" s="5">
        <f t="shared" si="14"/>
        <v>1</v>
      </c>
      <c r="H122" s="3">
        <f t="shared" si="15"/>
        <v>58.52</v>
      </c>
      <c r="I122" s="3">
        <f t="shared" si="16"/>
        <v>56.56</v>
      </c>
      <c r="J122" s="9" t="str">
        <f t="shared" si="17"/>
        <v>buy</v>
      </c>
    </row>
    <row r="123" spans="1:10" x14ac:dyDescent="0.2">
      <c r="A123" s="11">
        <v>38162</v>
      </c>
      <c r="B123">
        <v>58.28</v>
      </c>
      <c r="C123">
        <v>57.92</v>
      </c>
      <c r="D123">
        <v>58.16</v>
      </c>
      <c r="E123" s="3">
        <f t="shared" si="12"/>
        <v>59.04</v>
      </c>
      <c r="F123" s="3">
        <f t="shared" si="13"/>
        <v>57.92</v>
      </c>
      <c r="G123" s="5">
        <f t="shared" si="14"/>
        <v>1</v>
      </c>
      <c r="H123" s="3">
        <f t="shared" si="15"/>
        <v>58.52</v>
      </c>
      <c r="I123" s="3">
        <f t="shared" si="16"/>
        <v>56.56</v>
      </c>
      <c r="J123" s="9" t="str">
        <f t="shared" si="17"/>
        <v xml:space="preserve"> </v>
      </c>
    </row>
    <row r="124" spans="1:10" x14ac:dyDescent="0.2">
      <c r="A124" s="11">
        <v>38163</v>
      </c>
      <c r="B124">
        <v>58.17</v>
      </c>
      <c r="C124">
        <v>57.35</v>
      </c>
      <c r="D124">
        <v>57.35</v>
      </c>
      <c r="E124" s="3">
        <f t="shared" si="12"/>
        <v>59.04</v>
      </c>
      <c r="F124" s="3">
        <f t="shared" si="13"/>
        <v>57.35</v>
      </c>
      <c r="G124" s="5">
        <f t="shared" si="14"/>
        <v>-1</v>
      </c>
      <c r="H124" s="3">
        <f t="shared" si="15"/>
        <v>59.04</v>
      </c>
      <c r="I124" s="3">
        <f t="shared" si="16"/>
        <v>56.56</v>
      </c>
      <c r="J124" s="9" t="str">
        <f t="shared" si="17"/>
        <v xml:space="preserve"> </v>
      </c>
    </row>
    <row r="125" spans="1:10" x14ac:dyDescent="0.2">
      <c r="A125" s="11">
        <v>38166</v>
      </c>
      <c r="B125">
        <v>57.94</v>
      </c>
      <c r="C125">
        <v>57.6</v>
      </c>
      <c r="D125">
        <v>57.76</v>
      </c>
      <c r="E125" s="3">
        <f t="shared" si="12"/>
        <v>57.94</v>
      </c>
      <c r="F125" s="3">
        <f t="shared" si="13"/>
        <v>57.35</v>
      </c>
      <c r="G125" s="5">
        <f t="shared" si="14"/>
        <v>-1</v>
      </c>
      <c r="H125" s="3">
        <f t="shared" si="15"/>
        <v>59.04</v>
      </c>
      <c r="I125" s="3">
        <f t="shared" si="16"/>
        <v>56.56</v>
      </c>
      <c r="J125" s="9" t="str">
        <f t="shared" si="17"/>
        <v xml:space="preserve"> </v>
      </c>
    </row>
    <row r="126" spans="1:10" x14ac:dyDescent="0.2">
      <c r="A126" s="11">
        <v>38167</v>
      </c>
      <c r="B126">
        <v>58.8</v>
      </c>
      <c r="C126">
        <v>57.7</v>
      </c>
      <c r="D126">
        <v>58.6</v>
      </c>
      <c r="E126" s="3">
        <f t="shared" si="12"/>
        <v>58.8</v>
      </c>
      <c r="F126" s="3">
        <f t="shared" si="13"/>
        <v>57.35</v>
      </c>
      <c r="G126" s="5">
        <f t="shared" si="14"/>
        <v>1</v>
      </c>
      <c r="H126" s="3">
        <f t="shared" si="15"/>
        <v>59.04</v>
      </c>
      <c r="I126" s="3">
        <f t="shared" si="16"/>
        <v>57.35</v>
      </c>
      <c r="J126" s="9" t="str">
        <f t="shared" si="17"/>
        <v xml:space="preserve"> </v>
      </c>
    </row>
    <row r="127" spans="1:10" x14ac:dyDescent="0.2">
      <c r="A127" s="11">
        <v>38168</v>
      </c>
      <c r="B127">
        <v>58.65</v>
      </c>
      <c r="C127">
        <v>58.1</v>
      </c>
      <c r="D127">
        <v>58.45</v>
      </c>
      <c r="E127" s="3">
        <f t="shared" si="12"/>
        <v>58.8</v>
      </c>
      <c r="F127" s="3">
        <f t="shared" si="13"/>
        <v>58.1</v>
      </c>
      <c r="G127" s="5">
        <f t="shared" si="14"/>
        <v>1</v>
      </c>
      <c r="H127" s="3">
        <f t="shared" si="15"/>
        <v>59.04</v>
      </c>
      <c r="I127" s="3">
        <f t="shared" si="16"/>
        <v>57.35</v>
      </c>
      <c r="J127" s="9" t="str">
        <f t="shared" si="17"/>
        <v xml:space="preserve"> </v>
      </c>
    </row>
    <row r="128" spans="1:10" x14ac:dyDescent="0.2">
      <c r="A128" s="11">
        <v>38169</v>
      </c>
      <c r="B128">
        <v>58.97</v>
      </c>
      <c r="C128">
        <v>58.6</v>
      </c>
      <c r="D128">
        <v>58.73</v>
      </c>
      <c r="E128" s="3">
        <f t="shared" si="12"/>
        <v>58.97</v>
      </c>
      <c r="F128" s="3">
        <f t="shared" si="13"/>
        <v>58.6</v>
      </c>
      <c r="G128" s="5">
        <f t="shared" si="14"/>
        <v>1</v>
      </c>
      <c r="H128" s="3">
        <f t="shared" si="15"/>
        <v>59.04</v>
      </c>
      <c r="I128" s="3">
        <f t="shared" si="16"/>
        <v>57.35</v>
      </c>
      <c r="J128" s="9" t="str">
        <f t="shared" si="17"/>
        <v xml:space="preserve"> </v>
      </c>
    </row>
    <row r="129" spans="1:10" x14ac:dyDescent="0.2">
      <c r="A129" s="11">
        <v>38170</v>
      </c>
      <c r="B129">
        <v>58.75</v>
      </c>
      <c r="C129">
        <v>58.15</v>
      </c>
      <c r="D129">
        <v>58.38</v>
      </c>
      <c r="E129" s="3">
        <f t="shared" si="12"/>
        <v>58.97</v>
      </c>
      <c r="F129" s="3">
        <f t="shared" si="13"/>
        <v>58.15</v>
      </c>
      <c r="G129" s="5">
        <f t="shared" si="14"/>
        <v>1</v>
      </c>
      <c r="H129" s="3">
        <f t="shared" si="15"/>
        <v>59.04</v>
      </c>
      <c r="I129" s="3">
        <f t="shared" si="16"/>
        <v>57.35</v>
      </c>
      <c r="J129" s="9" t="str">
        <f t="shared" si="17"/>
        <v xml:space="preserve"> </v>
      </c>
    </row>
    <row r="130" spans="1:10" x14ac:dyDescent="0.2">
      <c r="A130" s="11">
        <v>38174</v>
      </c>
      <c r="B130">
        <v>58.4</v>
      </c>
      <c r="C130">
        <v>57.85</v>
      </c>
      <c r="D130">
        <v>58.29</v>
      </c>
      <c r="E130" s="3">
        <f t="shared" si="12"/>
        <v>58.97</v>
      </c>
      <c r="F130" s="3">
        <f t="shared" si="13"/>
        <v>57.85</v>
      </c>
      <c r="G130" s="5">
        <f t="shared" si="14"/>
        <v>1</v>
      </c>
      <c r="H130" s="3">
        <f t="shared" si="15"/>
        <v>59.04</v>
      </c>
      <c r="I130" s="3">
        <f t="shared" si="16"/>
        <v>57.35</v>
      </c>
      <c r="J130" s="9" t="str">
        <f t="shared" si="17"/>
        <v xml:space="preserve"> </v>
      </c>
    </row>
    <row r="131" spans="1:10" x14ac:dyDescent="0.2">
      <c r="A131" s="11">
        <v>38175</v>
      </c>
      <c r="B131">
        <v>58.68</v>
      </c>
      <c r="C131">
        <v>58.08</v>
      </c>
      <c r="D131">
        <v>58.1</v>
      </c>
      <c r="E131" s="3">
        <f t="shared" si="12"/>
        <v>58.97</v>
      </c>
      <c r="F131" s="3">
        <f t="shared" si="13"/>
        <v>58.08</v>
      </c>
      <c r="G131" s="5">
        <f t="shared" si="14"/>
        <v>1</v>
      </c>
      <c r="H131" s="3">
        <f t="shared" si="15"/>
        <v>59.04</v>
      </c>
      <c r="I131" s="3">
        <f t="shared" si="16"/>
        <v>57.35</v>
      </c>
      <c r="J131" s="9" t="str">
        <f t="shared" si="17"/>
        <v xml:space="preserve"> </v>
      </c>
    </row>
    <row r="132" spans="1:10" x14ac:dyDescent="0.2">
      <c r="A132" s="11">
        <v>38176</v>
      </c>
      <c r="B132">
        <v>58.45</v>
      </c>
      <c r="C132">
        <v>57.99</v>
      </c>
      <c r="D132">
        <v>58.06</v>
      </c>
      <c r="E132" s="3">
        <f t="shared" si="12"/>
        <v>58.97</v>
      </c>
      <c r="F132" s="3">
        <f t="shared" si="13"/>
        <v>57.99</v>
      </c>
      <c r="G132" s="5">
        <f t="shared" si="14"/>
        <v>1</v>
      </c>
      <c r="H132" s="3">
        <f t="shared" si="15"/>
        <v>59.04</v>
      </c>
      <c r="I132" s="3">
        <f t="shared" si="16"/>
        <v>57.35</v>
      </c>
      <c r="J132" s="9" t="str">
        <f t="shared" si="17"/>
        <v xml:space="preserve"> </v>
      </c>
    </row>
    <row r="133" spans="1:10" x14ac:dyDescent="0.2">
      <c r="A133" s="11">
        <v>38177</v>
      </c>
      <c r="B133">
        <v>58.22</v>
      </c>
      <c r="C133">
        <v>57.64</v>
      </c>
      <c r="D133">
        <v>57.76</v>
      </c>
      <c r="E133" s="3">
        <f t="shared" si="12"/>
        <v>58.97</v>
      </c>
      <c r="F133" s="3">
        <f t="shared" si="13"/>
        <v>57.64</v>
      </c>
      <c r="G133" s="5">
        <f t="shared" si="14"/>
        <v>-1</v>
      </c>
      <c r="H133" s="3">
        <f t="shared" si="15"/>
        <v>58.97</v>
      </c>
      <c r="I133" s="3">
        <f t="shared" si="16"/>
        <v>57.35</v>
      </c>
      <c r="J133" s="9" t="str">
        <f t="shared" si="17"/>
        <v xml:space="preserve"> </v>
      </c>
    </row>
    <row r="134" spans="1:10" x14ac:dyDescent="0.2">
      <c r="A134" s="11">
        <v>38180</v>
      </c>
      <c r="B134">
        <v>57.85</v>
      </c>
      <c r="C134">
        <v>57.31</v>
      </c>
      <c r="D134">
        <v>57.66</v>
      </c>
      <c r="E134" s="3">
        <f t="shared" si="12"/>
        <v>57.85</v>
      </c>
      <c r="F134" s="3">
        <f t="shared" si="13"/>
        <v>57.31</v>
      </c>
      <c r="G134" s="5">
        <f t="shared" si="14"/>
        <v>-1</v>
      </c>
      <c r="H134" s="3">
        <f t="shared" si="15"/>
        <v>58.97</v>
      </c>
      <c r="I134" s="3">
        <f t="shared" si="16"/>
        <v>57.35</v>
      </c>
      <c r="J134" s="9" t="str">
        <f t="shared" si="17"/>
        <v>sell</v>
      </c>
    </row>
    <row r="135" spans="1:10" x14ac:dyDescent="0.2">
      <c r="A135" s="11">
        <v>38181</v>
      </c>
      <c r="B135">
        <v>57.64</v>
      </c>
      <c r="C135">
        <v>57.26</v>
      </c>
      <c r="D135">
        <v>57.48</v>
      </c>
      <c r="E135" s="3">
        <f t="shared" si="12"/>
        <v>57.64</v>
      </c>
      <c r="F135" s="3">
        <f t="shared" si="13"/>
        <v>57.26</v>
      </c>
      <c r="G135" s="5">
        <f t="shared" si="14"/>
        <v>-1</v>
      </c>
      <c r="H135" s="3">
        <f t="shared" si="15"/>
        <v>58.97</v>
      </c>
      <c r="I135" s="3">
        <f t="shared" si="16"/>
        <v>57.35</v>
      </c>
      <c r="J135" s="9" t="str">
        <f t="shared" si="17"/>
        <v>sell</v>
      </c>
    </row>
    <row r="136" spans="1:10" x14ac:dyDescent="0.2">
      <c r="A136" s="11">
        <v>38182</v>
      </c>
      <c r="B136">
        <v>57.51</v>
      </c>
      <c r="C136">
        <v>56.69</v>
      </c>
      <c r="D136">
        <v>56.89</v>
      </c>
      <c r="E136" s="3">
        <f t="shared" si="12"/>
        <v>57.51</v>
      </c>
      <c r="F136" s="3">
        <f t="shared" si="13"/>
        <v>56.69</v>
      </c>
      <c r="G136" s="5">
        <f t="shared" si="14"/>
        <v>-1</v>
      </c>
      <c r="H136" s="3">
        <f t="shared" si="15"/>
        <v>58.97</v>
      </c>
      <c r="I136" s="3">
        <f t="shared" si="16"/>
        <v>57.35</v>
      </c>
      <c r="J136" s="9" t="str">
        <f t="shared" si="17"/>
        <v>sell</v>
      </c>
    </row>
    <row r="137" spans="1:10" x14ac:dyDescent="0.2">
      <c r="A137" s="11">
        <v>38183</v>
      </c>
      <c r="B137">
        <v>56.97</v>
      </c>
      <c r="C137">
        <v>56.52</v>
      </c>
      <c r="D137">
        <v>56.9</v>
      </c>
      <c r="E137" s="3">
        <f t="shared" si="12"/>
        <v>56.97</v>
      </c>
      <c r="F137" s="3">
        <f t="shared" si="13"/>
        <v>56.52</v>
      </c>
      <c r="G137" s="5">
        <f t="shared" si="14"/>
        <v>-1</v>
      </c>
      <c r="H137" s="3">
        <f t="shared" si="15"/>
        <v>58.97</v>
      </c>
      <c r="I137" s="3">
        <f t="shared" si="16"/>
        <v>57.35</v>
      </c>
      <c r="J137" s="9" t="str">
        <f t="shared" si="17"/>
        <v>sell</v>
      </c>
    </row>
    <row r="138" spans="1:10" x14ac:dyDescent="0.2">
      <c r="A138" s="11">
        <v>38184</v>
      </c>
      <c r="B138">
        <v>56.9</v>
      </c>
      <c r="C138">
        <v>55.9</v>
      </c>
      <c r="D138">
        <v>56.32</v>
      </c>
      <c r="E138" s="3">
        <f t="shared" si="12"/>
        <v>56.9</v>
      </c>
      <c r="F138" s="3">
        <f t="shared" si="13"/>
        <v>55.9</v>
      </c>
      <c r="G138" s="5">
        <f t="shared" si="14"/>
        <v>-1</v>
      </c>
      <c r="H138" s="3">
        <f t="shared" si="15"/>
        <v>58.97</v>
      </c>
      <c r="I138" s="3">
        <f t="shared" si="16"/>
        <v>57.35</v>
      </c>
      <c r="J138" s="9" t="str">
        <f t="shared" si="17"/>
        <v>sell</v>
      </c>
    </row>
    <row r="139" spans="1:10" x14ac:dyDescent="0.2">
      <c r="A139" s="11">
        <v>38187</v>
      </c>
      <c r="B139">
        <v>56.62</v>
      </c>
      <c r="C139">
        <v>56.01</v>
      </c>
      <c r="D139">
        <v>56.13</v>
      </c>
      <c r="E139" s="3">
        <f t="shared" si="12"/>
        <v>56.62</v>
      </c>
      <c r="F139" s="3">
        <f t="shared" si="13"/>
        <v>55.9</v>
      </c>
      <c r="G139" s="5">
        <f t="shared" si="14"/>
        <v>-1</v>
      </c>
      <c r="H139" s="3">
        <f t="shared" si="15"/>
        <v>58.97</v>
      </c>
      <c r="I139" s="3">
        <f t="shared" si="16"/>
        <v>57.35</v>
      </c>
      <c r="J139" s="9" t="str">
        <f t="shared" si="17"/>
        <v>sell</v>
      </c>
    </row>
    <row r="140" spans="1:10" x14ac:dyDescent="0.2">
      <c r="A140" s="11">
        <v>38188</v>
      </c>
      <c r="B140">
        <v>56.62</v>
      </c>
      <c r="C140">
        <v>55.89</v>
      </c>
      <c r="D140">
        <v>56.62</v>
      </c>
      <c r="E140" s="3">
        <f t="shared" si="12"/>
        <v>56.62</v>
      </c>
      <c r="F140" s="3">
        <f t="shared" si="13"/>
        <v>55.89</v>
      </c>
      <c r="G140" s="5">
        <f t="shared" si="14"/>
        <v>-1</v>
      </c>
      <c r="H140" s="3">
        <f t="shared" si="15"/>
        <v>58.97</v>
      </c>
      <c r="I140" s="3">
        <f t="shared" si="16"/>
        <v>57.35</v>
      </c>
      <c r="J140" s="9" t="str">
        <f t="shared" si="17"/>
        <v>sell</v>
      </c>
    </row>
    <row r="141" spans="1:10" x14ac:dyDescent="0.2">
      <c r="A141" s="11">
        <v>38189</v>
      </c>
      <c r="B141">
        <v>55.92</v>
      </c>
      <c r="C141">
        <v>54.25</v>
      </c>
      <c r="D141">
        <v>55</v>
      </c>
      <c r="E141" s="3">
        <f t="shared" si="12"/>
        <v>55.92</v>
      </c>
      <c r="F141" s="3">
        <f t="shared" si="13"/>
        <v>54.25</v>
      </c>
      <c r="G141" s="5">
        <f t="shared" si="14"/>
        <v>1</v>
      </c>
      <c r="H141" s="3">
        <f t="shared" si="15"/>
        <v>58.97</v>
      </c>
      <c r="I141" s="3">
        <f t="shared" si="16"/>
        <v>54.25</v>
      </c>
      <c r="J141" s="9" t="str">
        <f t="shared" si="17"/>
        <v>sell</v>
      </c>
    </row>
    <row r="142" spans="1:10" x14ac:dyDescent="0.2">
      <c r="A142" s="11">
        <v>38190</v>
      </c>
      <c r="B142">
        <v>54.41</v>
      </c>
      <c r="C142">
        <v>53.6</v>
      </c>
      <c r="D142">
        <v>53.85</v>
      </c>
      <c r="E142" s="3">
        <f t="shared" si="12"/>
        <v>55.92</v>
      </c>
      <c r="F142" s="3">
        <f t="shared" si="13"/>
        <v>53.6</v>
      </c>
      <c r="G142" s="5">
        <f t="shared" si="14"/>
        <v>-1</v>
      </c>
      <c r="H142" s="3">
        <f t="shared" si="15"/>
        <v>55.92</v>
      </c>
      <c r="I142" s="3">
        <f t="shared" si="16"/>
        <v>54.25</v>
      </c>
      <c r="J142" s="9" t="str">
        <f t="shared" si="17"/>
        <v>sell</v>
      </c>
    </row>
    <row r="143" spans="1:10" x14ac:dyDescent="0.2">
      <c r="A143" s="11">
        <v>38191</v>
      </c>
      <c r="B143">
        <v>53.89</v>
      </c>
      <c r="C143">
        <v>52.3</v>
      </c>
      <c r="D143">
        <v>52.64</v>
      </c>
      <c r="E143" s="3">
        <f t="shared" ref="E143:E206" si="18">IF(G142=1,IF(B143&gt;E142,B143,E142),B143)</f>
        <v>53.89</v>
      </c>
      <c r="F143" s="3">
        <f t="shared" ref="F143:F206" si="19">IF(G142=-1,IF(C143&lt;F142,C143,F142),C143)</f>
        <v>52.3</v>
      </c>
      <c r="G143" s="5">
        <f t="shared" ref="G143:G206" si="20">IF($G142=1,IF(C143&lt;E143-$A$1*E143,-1,$G142),IF(B143&gt;F143+$A$1*F143,1,$G142))</f>
        <v>1</v>
      </c>
      <c r="H143" s="3">
        <f t="shared" ref="H143:H206" si="21">IF(AND(G143=-1,G142=1),E143,H142)</f>
        <v>55.92</v>
      </c>
      <c r="I143" s="3">
        <f t="shared" ref="I143:I206" si="22">IF(AND(G143=1,$G142=-1),F143,I142)</f>
        <v>52.3</v>
      </c>
      <c r="J143" s="9" t="str">
        <f t="shared" ref="J143:J206" si="23">IF(B143&gt;H142,"buy",IF(C143&lt;I142,"sell"," "))</f>
        <v>sell</v>
      </c>
    </row>
    <row r="144" spans="1:10" x14ac:dyDescent="0.2">
      <c r="A144" s="11">
        <v>38194</v>
      </c>
      <c r="B144">
        <v>53.04</v>
      </c>
      <c r="C144">
        <v>52.21</v>
      </c>
      <c r="D144">
        <v>52.7</v>
      </c>
      <c r="E144" s="3">
        <f t="shared" si="18"/>
        <v>53.89</v>
      </c>
      <c r="F144" s="3">
        <f t="shared" si="19"/>
        <v>52.21</v>
      </c>
      <c r="G144" s="5">
        <f t="shared" si="20"/>
        <v>-1</v>
      </c>
      <c r="H144" s="3">
        <f t="shared" si="21"/>
        <v>53.89</v>
      </c>
      <c r="I144" s="3">
        <f t="shared" si="22"/>
        <v>52.3</v>
      </c>
      <c r="J144" s="9" t="str">
        <f t="shared" si="23"/>
        <v>sell</v>
      </c>
    </row>
    <row r="145" spans="1:10" x14ac:dyDescent="0.2">
      <c r="A145" s="11">
        <v>38195</v>
      </c>
      <c r="B145">
        <v>53.28</v>
      </c>
      <c r="C145">
        <v>52.43</v>
      </c>
      <c r="D145">
        <v>53.06</v>
      </c>
      <c r="E145" s="3">
        <f t="shared" si="18"/>
        <v>53.28</v>
      </c>
      <c r="F145" s="3">
        <f t="shared" si="19"/>
        <v>52.21</v>
      </c>
      <c r="G145" s="5">
        <f t="shared" si="20"/>
        <v>1</v>
      </c>
      <c r="H145" s="3">
        <f t="shared" si="21"/>
        <v>53.89</v>
      </c>
      <c r="I145" s="3">
        <f t="shared" si="22"/>
        <v>52.21</v>
      </c>
      <c r="J145" s="9" t="str">
        <f t="shared" si="23"/>
        <v xml:space="preserve"> </v>
      </c>
    </row>
    <row r="146" spans="1:10" x14ac:dyDescent="0.2">
      <c r="A146" s="11">
        <v>38196</v>
      </c>
      <c r="B146">
        <v>53.6</v>
      </c>
      <c r="C146">
        <v>52.49</v>
      </c>
      <c r="D146">
        <v>53.45</v>
      </c>
      <c r="E146" s="3">
        <f t="shared" si="18"/>
        <v>53.6</v>
      </c>
      <c r="F146" s="3">
        <f t="shared" si="19"/>
        <v>52.49</v>
      </c>
      <c r="G146" s="5">
        <f t="shared" si="20"/>
        <v>-1</v>
      </c>
      <c r="H146" s="3">
        <f t="shared" si="21"/>
        <v>53.6</v>
      </c>
      <c r="I146" s="3">
        <f t="shared" si="22"/>
        <v>52.21</v>
      </c>
      <c r="J146" s="9" t="str">
        <f t="shared" si="23"/>
        <v xml:space="preserve"> </v>
      </c>
    </row>
    <row r="147" spans="1:10" x14ac:dyDescent="0.2">
      <c r="A147" s="11">
        <v>38197</v>
      </c>
      <c r="B147">
        <v>53.62</v>
      </c>
      <c r="C147">
        <v>53.01</v>
      </c>
      <c r="D147">
        <v>53.29</v>
      </c>
      <c r="E147" s="3">
        <f t="shared" si="18"/>
        <v>53.62</v>
      </c>
      <c r="F147" s="3">
        <f t="shared" si="19"/>
        <v>52.49</v>
      </c>
      <c r="G147" s="5">
        <f t="shared" si="20"/>
        <v>1</v>
      </c>
      <c r="H147" s="3">
        <f t="shared" si="21"/>
        <v>53.6</v>
      </c>
      <c r="I147" s="3">
        <f t="shared" si="22"/>
        <v>52.49</v>
      </c>
      <c r="J147" s="9" t="str">
        <f t="shared" si="23"/>
        <v>buy</v>
      </c>
    </row>
    <row r="148" spans="1:10" x14ac:dyDescent="0.2">
      <c r="A148" s="11">
        <v>38198</v>
      </c>
      <c r="B148">
        <v>53.23</v>
      </c>
      <c r="C148">
        <v>52.52</v>
      </c>
      <c r="D148">
        <v>53.2</v>
      </c>
      <c r="E148" s="3">
        <f t="shared" si="18"/>
        <v>53.62</v>
      </c>
      <c r="F148" s="3">
        <f t="shared" si="19"/>
        <v>52.52</v>
      </c>
      <c r="G148" s="5">
        <f t="shared" si="20"/>
        <v>-1</v>
      </c>
      <c r="H148" s="3">
        <f t="shared" si="21"/>
        <v>53.62</v>
      </c>
      <c r="I148" s="3">
        <f t="shared" si="22"/>
        <v>52.49</v>
      </c>
      <c r="J148" s="9" t="str">
        <f t="shared" si="23"/>
        <v xml:space="preserve"> </v>
      </c>
    </row>
    <row r="149" spans="1:10" x14ac:dyDescent="0.2">
      <c r="A149" s="11">
        <v>38201</v>
      </c>
      <c r="B149">
        <v>53.56</v>
      </c>
      <c r="C149">
        <v>53.16</v>
      </c>
      <c r="D149">
        <v>53.34</v>
      </c>
      <c r="E149" s="3">
        <f t="shared" si="18"/>
        <v>53.56</v>
      </c>
      <c r="F149" s="3">
        <f t="shared" si="19"/>
        <v>52.52</v>
      </c>
      <c r="G149" s="5">
        <f t="shared" si="20"/>
        <v>-1</v>
      </c>
      <c r="H149" s="3">
        <f t="shared" si="21"/>
        <v>53.62</v>
      </c>
      <c r="I149" s="3">
        <f t="shared" si="22"/>
        <v>52.49</v>
      </c>
      <c r="J149" s="9" t="str">
        <f t="shared" si="23"/>
        <v xml:space="preserve"> </v>
      </c>
    </row>
    <row r="150" spans="1:10" x14ac:dyDescent="0.2">
      <c r="A150" s="11">
        <v>38202</v>
      </c>
      <c r="B150">
        <v>53.46</v>
      </c>
      <c r="C150">
        <v>52.91</v>
      </c>
      <c r="D150">
        <v>52.97</v>
      </c>
      <c r="E150" s="3">
        <f t="shared" si="18"/>
        <v>53.46</v>
      </c>
      <c r="F150" s="3">
        <f t="shared" si="19"/>
        <v>52.52</v>
      </c>
      <c r="G150" s="5">
        <f t="shared" si="20"/>
        <v>-1</v>
      </c>
      <c r="H150" s="3">
        <f t="shared" si="21"/>
        <v>53.62</v>
      </c>
      <c r="I150" s="3">
        <f t="shared" si="22"/>
        <v>52.49</v>
      </c>
      <c r="J150" s="9" t="str">
        <f t="shared" si="23"/>
        <v xml:space="preserve"> </v>
      </c>
    </row>
    <row r="151" spans="1:10" x14ac:dyDescent="0.2">
      <c r="A151" s="11">
        <v>38203</v>
      </c>
      <c r="B151">
        <v>53</v>
      </c>
      <c r="C151">
        <v>52.53</v>
      </c>
      <c r="D151">
        <v>52.82</v>
      </c>
      <c r="E151" s="3">
        <f t="shared" si="18"/>
        <v>53</v>
      </c>
      <c r="F151" s="3">
        <f t="shared" si="19"/>
        <v>52.52</v>
      </c>
      <c r="G151" s="5">
        <f t="shared" si="20"/>
        <v>-1</v>
      </c>
      <c r="H151" s="3">
        <f t="shared" si="21"/>
        <v>53.62</v>
      </c>
      <c r="I151" s="3">
        <f t="shared" si="22"/>
        <v>52.49</v>
      </c>
      <c r="J151" s="9" t="str">
        <f t="shared" si="23"/>
        <v xml:space="preserve"> </v>
      </c>
    </row>
    <row r="152" spans="1:10" x14ac:dyDescent="0.2">
      <c r="A152" s="11">
        <v>38204</v>
      </c>
      <c r="B152">
        <v>52.87</v>
      </c>
      <c r="C152">
        <v>52.1</v>
      </c>
      <c r="D152">
        <v>52.25</v>
      </c>
      <c r="E152" s="3">
        <f t="shared" si="18"/>
        <v>52.87</v>
      </c>
      <c r="F152" s="3">
        <f t="shared" si="19"/>
        <v>52.1</v>
      </c>
      <c r="G152" s="5">
        <f t="shared" si="20"/>
        <v>-1</v>
      </c>
      <c r="H152" s="3">
        <f t="shared" si="21"/>
        <v>53.62</v>
      </c>
      <c r="I152" s="3">
        <f t="shared" si="22"/>
        <v>52.49</v>
      </c>
      <c r="J152" s="9" t="str">
        <f t="shared" si="23"/>
        <v>sell</v>
      </c>
    </row>
    <row r="153" spans="1:10" x14ac:dyDescent="0.2">
      <c r="A153" s="11">
        <v>38205</v>
      </c>
      <c r="B153">
        <v>52.38</v>
      </c>
      <c r="C153">
        <v>51.5</v>
      </c>
      <c r="D153">
        <v>51.75</v>
      </c>
      <c r="E153" s="3">
        <f t="shared" si="18"/>
        <v>52.38</v>
      </c>
      <c r="F153" s="3">
        <f t="shared" si="19"/>
        <v>51.5</v>
      </c>
      <c r="G153" s="5">
        <f t="shared" si="20"/>
        <v>-1</v>
      </c>
      <c r="H153" s="3">
        <f t="shared" si="21"/>
        <v>53.62</v>
      </c>
      <c r="I153" s="3">
        <f t="shared" si="22"/>
        <v>52.49</v>
      </c>
      <c r="J153" s="9" t="str">
        <f t="shared" si="23"/>
        <v>sell</v>
      </c>
    </row>
    <row r="154" spans="1:10" x14ac:dyDescent="0.2">
      <c r="A154" s="11">
        <v>38208</v>
      </c>
      <c r="B154">
        <v>51.93</v>
      </c>
      <c r="C154">
        <v>51.19</v>
      </c>
      <c r="D154">
        <v>51.55</v>
      </c>
      <c r="E154" s="3">
        <f t="shared" si="18"/>
        <v>51.93</v>
      </c>
      <c r="F154" s="3">
        <f t="shared" si="19"/>
        <v>51.19</v>
      </c>
      <c r="G154" s="5">
        <f t="shared" si="20"/>
        <v>-1</v>
      </c>
      <c r="H154" s="3">
        <f t="shared" si="21"/>
        <v>53.62</v>
      </c>
      <c r="I154" s="3">
        <f t="shared" si="22"/>
        <v>52.49</v>
      </c>
      <c r="J154" s="9" t="str">
        <f t="shared" si="23"/>
        <v>sell</v>
      </c>
    </row>
    <row r="155" spans="1:10" x14ac:dyDescent="0.2">
      <c r="A155" s="11">
        <v>38209</v>
      </c>
      <c r="B155">
        <v>52.25</v>
      </c>
      <c r="C155">
        <v>51.57</v>
      </c>
      <c r="D155">
        <v>52.23</v>
      </c>
      <c r="E155" s="3">
        <f t="shared" si="18"/>
        <v>52.25</v>
      </c>
      <c r="F155" s="3">
        <f t="shared" si="19"/>
        <v>51.19</v>
      </c>
      <c r="G155" s="5">
        <f t="shared" si="20"/>
        <v>1</v>
      </c>
      <c r="H155" s="3">
        <f t="shared" si="21"/>
        <v>53.62</v>
      </c>
      <c r="I155" s="3">
        <f t="shared" si="22"/>
        <v>51.19</v>
      </c>
      <c r="J155" s="9" t="str">
        <f t="shared" si="23"/>
        <v>sell</v>
      </c>
    </row>
    <row r="156" spans="1:10" x14ac:dyDescent="0.2">
      <c r="A156" s="11">
        <v>38210</v>
      </c>
      <c r="B156">
        <v>52.44</v>
      </c>
      <c r="C156">
        <v>51.35</v>
      </c>
      <c r="D156">
        <v>52.21</v>
      </c>
      <c r="E156" s="3">
        <f t="shared" si="18"/>
        <v>52.44</v>
      </c>
      <c r="F156" s="3">
        <f t="shared" si="19"/>
        <v>51.35</v>
      </c>
      <c r="G156" s="5">
        <f t="shared" si="20"/>
        <v>-1</v>
      </c>
      <c r="H156" s="3">
        <f t="shared" si="21"/>
        <v>52.44</v>
      </c>
      <c r="I156" s="3">
        <f t="shared" si="22"/>
        <v>51.19</v>
      </c>
      <c r="J156" s="9" t="str">
        <f t="shared" si="23"/>
        <v xml:space="preserve"> </v>
      </c>
    </row>
    <row r="157" spans="1:10" x14ac:dyDescent="0.2">
      <c r="A157" s="11">
        <v>38211</v>
      </c>
      <c r="B157">
        <v>52.34</v>
      </c>
      <c r="C157">
        <v>51.83</v>
      </c>
      <c r="D157">
        <v>51.98</v>
      </c>
      <c r="E157" s="3">
        <f t="shared" si="18"/>
        <v>52.34</v>
      </c>
      <c r="F157" s="3">
        <f t="shared" si="19"/>
        <v>51.35</v>
      </c>
      <c r="G157" s="5">
        <f t="shared" si="20"/>
        <v>-1</v>
      </c>
      <c r="H157" s="3">
        <f t="shared" si="21"/>
        <v>52.44</v>
      </c>
      <c r="I157" s="3">
        <f t="shared" si="22"/>
        <v>51.19</v>
      </c>
      <c r="J157" s="9" t="str">
        <f t="shared" si="23"/>
        <v xml:space="preserve"> </v>
      </c>
    </row>
    <row r="158" spans="1:10" x14ac:dyDescent="0.2">
      <c r="A158" s="11">
        <v>38212</v>
      </c>
      <c r="B158">
        <v>52.19</v>
      </c>
      <c r="C158">
        <v>51.5</v>
      </c>
      <c r="D158">
        <v>51.73</v>
      </c>
      <c r="E158" s="3">
        <f t="shared" si="18"/>
        <v>52.19</v>
      </c>
      <c r="F158" s="3">
        <f t="shared" si="19"/>
        <v>51.35</v>
      </c>
      <c r="G158" s="5">
        <f t="shared" si="20"/>
        <v>-1</v>
      </c>
      <c r="H158" s="3">
        <f t="shared" si="21"/>
        <v>52.44</v>
      </c>
      <c r="I158" s="3">
        <f t="shared" si="22"/>
        <v>51.19</v>
      </c>
      <c r="J158" s="9" t="str">
        <f t="shared" si="23"/>
        <v xml:space="preserve"> </v>
      </c>
    </row>
    <row r="159" spans="1:10" x14ac:dyDescent="0.2">
      <c r="A159" s="11">
        <v>38215</v>
      </c>
      <c r="B159">
        <v>52.48</v>
      </c>
      <c r="C159">
        <v>51.59</v>
      </c>
      <c r="D159">
        <v>51.95</v>
      </c>
      <c r="E159" s="3">
        <f t="shared" si="18"/>
        <v>52.48</v>
      </c>
      <c r="F159" s="3">
        <f t="shared" si="19"/>
        <v>51.35</v>
      </c>
      <c r="G159" s="5">
        <f t="shared" si="20"/>
        <v>1</v>
      </c>
      <c r="H159" s="3">
        <f t="shared" si="21"/>
        <v>52.44</v>
      </c>
      <c r="I159" s="3">
        <f t="shared" si="22"/>
        <v>51.35</v>
      </c>
      <c r="J159" s="9" t="str">
        <f t="shared" si="23"/>
        <v>buy</v>
      </c>
    </row>
    <row r="160" spans="1:10" x14ac:dyDescent="0.2">
      <c r="A160" s="11">
        <v>38216</v>
      </c>
      <c r="B160">
        <v>52.25</v>
      </c>
      <c r="C160">
        <v>51.5</v>
      </c>
      <c r="D160">
        <v>51.62</v>
      </c>
      <c r="E160" s="3">
        <f t="shared" si="18"/>
        <v>52.48</v>
      </c>
      <c r="F160" s="3">
        <f t="shared" si="19"/>
        <v>51.5</v>
      </c>
      <c r="G160" s="5">
        <f t="shared" si="20"/>
        <v>1</v>
      </c>
      <c r="H160" s="3">
        <f t="shared" si="21"/>
        <v>52.44</v>
      </c>
      <c r="I160" s="3">
        <f t="shared" si="22"/>
        <v>51.35</v>
      </c>
      <c r="J160" s="9" t="str">
        <f t="shared" si="23"/>
        <v xml:space="preserve"> </v>
      </c>
    </row>
    <row r="161" spans="1:10" x14ac:dyDescent="0.2">
      <c r="A161" s="11">
        <v>38217</v>
      </c>
      <c r="B161">
        <v>52.14</v>
      </c>
      <c r="C161">
        <v>51.55</v>
      </c>
      <c r="D161">
        <v>52.13</v>
      </c>
      <c r="E161" s="3">
        <f t="shared" si="18"/>
        <v>52.48</v>
      </c>
      <c r="F161" s="3">
        <f t="shared" si="19"/>
        <v>51.55</v>
      </c>
      <c r="G161" s="5">
        <f t="shared" si="20"/>
        <v>1</v>
      </c>
      <c r="H161" s="3">
        <f t="shared" si="21"/>
        <v>52.44</v>
      </c>
      <c r="I161" s="3">
        <f t="shared" si="22"/>
        <v>51.35</v>
      </c>
      <c r="J161" s="9" t="str">
        <f t="shared" si="23"/>
        <v xml:space="preserve"> </v>
      </c>
    </row>
    <row r="162" spans="1:10" x14ac:dyDescent="0.2">
      <c r="A162" s="11">
        <v>38218</v>
      </c>
      <c r="B162">
        <v>51.99</v>
      </c>
      <c r="C162">
        <v>51.41</v>
      </c>
      <c r="D162">
        <v>51.88</v>
      </c>
      <c r="E162" s="3">
        <f t="shared" si="18"/>
        <v>52.48</v>
      </c>
      <c r="F162" s="3">
        <f t="shared" si="19"/>
        <v>51.41</v>
      </c>
      <c r="G162" s="5">
        <f t="shared" si="20"/>
        <v>-1</v>
      </c>
      <c r="H162" s="3">
        <f t="shared" si="21"/>
        <v>52.48</v>
      </c>
      <c r="I162" s="3">
        <f t="shared" si="22"/>
        <v>51.35</v>
      </c>
      <c r="J162" s="9" t="str">
        <f t="shared" si="23"/>
        <v xml:space="preserve"> </v>
      </c>
    </row>
    <row r="163" spans="1:10" x14ac:dyDescent="0.2">
      <c r="A163" s="11">
        <v>38219</v>
      </c>
      <c r="B163">
        <v>52.76</v>
      </c>
      <c r="C163">
        <v>51.79</v>
      </c>
      <c r="D163">
        <v>52.66</v>
      </c>
      <c r="E163" s="3">
        <f t="shared" si="18"/>
        <v>52.76</v>
      </c>
      <c r="F163" s="3">
        <f t="shared" si="19"/>
        <v>51.41</v>
      </c>
      <c r="G163" s="5">
        <f t="shared" si="20"/>
        <v>1</v>
      </c>
      <c r="H163" s="3">
        <f t="shared" si="21"/>
        <v>52.48</v>
      </c>
      <c r="I163" s="3">
        <f t="shared" si="22"/>
        <v>51.41</v>
      </c>
      <c r="J163" s="9" t="str">
        <f t="shared" si="23"/>
        <v>buy</v>
      </c>
    </row>
    <row r="164" spans="1:10" x14ac:dyDescent="0.2">
      <c r="A164" s="11">
        <v>38222</v>
      </c>
      <c r="B164">
        <v>53.55</v>
      </c>
      <c r="C164">
        <v>52.65</v>
      </c>
      <c r="D164">
        <v>53.34</v>
      </c>
      <c r="E164" s="3">
        <f t="shared" si="18"/>
        <v>53.55</v>
      </c>
      <c r="F164" s="3">
        <f t="shared" si="19"/>
        <v>52.65</v>
      </c>
      <c r="G164" s="5">
        <f t="shared" si="20"/>
        <v>1</v>
      </c>
      <c r="H164" s="3">
        <f t="shared" si="21"/>
        <v>52.48</v>
      </c>
      <c r="I164" s="3">
        <f t="shared" si="22"/>
        <v>51.41</v>
      </c>
      <c r="J164" s="9" t="str">
        <f t="shared" si="23"/>
        <v>buy</v>
      </c>
    </row>
    <row r="165" spans="1:10" x14ac:dyDescent="0.2">
      <c r="A165" s="11">
        <v>38223</v>
      </c>
      <c r="B165">
        <v>53.65</v>
      </c>
      <c r="C165">
        <v>53.16</v>
      </c>
      <c r="D165">
        <v>53.36</v>
      </c>
      <c r="E165" s="3">
        <f t="shared" si="18"/>
        <v>53.65</v>
      </c>
      <c r="F165" s="3">
        <f t="shared" si="19"/>
        <v>53.16</v>
      </c>
      <c r="G165" s="5">
        <f t="shared" si="20"/>
        <v>1</v>
      </c>
      <c r="H165" s="3">
        <f t="shared" si="21"/>
        <v>52.48</v>
      </c>
      <c r="I165" s="3">
        <f t="shared" si="22"/>
        <v>51.41</v>
      </c>
      <c r="J165" s="9" t="str">
        <f t="shared" si="23"/>
        <v>buy</v>
      </c>
    </row>
    <row r="166" spans="1:10" x14ac:dyDescent="0.2">
      <c r="A166" s="11">
        <v>38224</v>
      </c>
      <c r="B166">
        <v>53.91</v>
      </c>
      <c r="C166">
        <v>53.12</v>
      </c>
      <c r="D166">
        <v>53.85</v>
      </c>
      <c r="E166" s="3">
        <f t="shared" si="18"/>
        <v>53.91</v>
      </c>
      <c r="F166" s="3">
        <f t="shared" si="19"/>
        <v>53.12</v>
      </c>
      <c r="G166" s="5">
        <f t="shared" si="20"/>
        <v>1</v>
      </c>
      <c r="H166" s="3">
        <f t="shared" si="21"/>
        <v>52.48</v>
      </c>
      <c r="I166" s="3">
        <f t="shared" si="22"/>
        <v>51.41</v>
      </c>
      <c r="J166" s="9" t="str">
        <f t="shared" si="23"/>
        <v>buy</v>
      </c>
    </row>
    <row r="167" spans="1:10" x14ac:dyDescent="0.2">
      <c r="A167" s="11">
        <v>38225</v>
      </c>
      <c r="B167">
        <v>54.03</v>
      </c>
      <c r="C167">
        <v>53.61</v>
      </c>
      <c r="D167">
        <v>53.95</v>
      </c>
      <c r="E167" s="3">
        <f t="shared" si="18"/>
        <v>54.03</v>
      </c>
      <c r="F167" s="3">
        <f t="shared" si="19"/>
        <v>53.61</v>
      </c>
      <c r="G167" s="5">
        <f t="shared" si="20"/>
        <v>1</v>
      </c>
      <c r="H167" s="3">
        <f t="shared" si="21"/>
        <v>52.48</v>
      </c>
      <c r="I167" s="3">
        <f t="shared" si="22"/>
        <v>51.41</v>
      </c>
      <c r="J167" s="9" t="str">
        <f t="shared" si="23"/>
        <v>buy</v>
      </c>
    </row>
    <row r="168" spans="1:10" x14ac:dyDescent="0.2">
      <c r="A168" s="11">
        <v>38226</v>
      </c>
      <c r="B168">
        <v>54.05</v>
      </c>
      <c r="C168">
        <v>53.73</v>
      </c>
      <c r="D168">
        <v>53.95</v>
      </c>
      <c r="E168" s="3">
        <f t="shared" si="18"/>
        <v>54.05</v>
      </c>
      <c r="F168" s="3">
        <f t="shared" si="19"/>
        <v>53.73</v>
      </c>
      <c r="G168" s="5">
        <f t="shared" si="20"/>
        <v>1</v>
      </c>
      <c r="H168" s="3">
        <f t="shared" si="21"/>
        <v>52.48</v>
      </c>
      <c r="I168" s="3">
        <f t="shared" si="22"/>
        <v>51.41</v>
      </c>
      <c r="J168" s="9" t="str">
        <f t="shared" si="23"/>
        <v>buy</v>
      </c>
    </row>
    <row r="169" spans="1:10" x14ac:dyDescent="0.2">
      <c r="A169" s="11">
        <v>38229</v>
      </c>
      <c r="B169">
        <v>54.05</v>
      </c>
      <c r="C169">
        <v>53.71</v>
      </c>
      <c r="D169">
        <v>53.72</v>
      </c>
      <c r="E169" s="3">
        <f t="shared" si="18"/>
        <v>54.05</v>
      </c>
      <c r="F169" s="3">
        <f t="shared" si="19"/>
        <v>53.71</v>
      </c>
      <c r="G169" s="5">
        <f t="shared" si="20"/>
        <v>1</v>
      </c>
      <c r="H169" s="3">
        <f t="shared" si="21"/>
        <v>52.48</v>
      </c>
      <c r="I169" s="3">
        <f t="shared" si="22"/>
        <v>51.41</v>
      </c>
      <c r="J169" s="9" t="str">
        <f t="shared" si="23"/>
        <v>buy</v>
      </c>
    </row>
    <row r="170" spans="1:10" x14ac:dyDescent="0.2">
      <c r="A170" s="11">
        <v>38230</v>
      </c>
      <c r="B170">
        <v>54.1</v>
      </c>
      <c r="C170">
        <v>53.52</v>
      </c>
      <c r="D170">
        <v>54</v>
      </c>
      <c r="E170" s="3">
        <f t="shared" si="18"/>
        <v>54.1</v>
      </c>
      <c r="F170" s="3">
        <f t="shared" si="19"/>
        <v>53.52</v>
      </c>
      <c r="G170" s="5">
        <f t="shared" si="20"/>
        <v>1</v>
      </c>
      <c r="H170" s="3">
        <f t="shared" si="21"/>
        <v>52.48</v>
      </c>
      <c r="I170" s="3">
        <f t="shared" si="22"/>
        <v>51.41</v>
      </c>
      <c r="J170" s="9" t="str">
        <f t="shared" si="23"/>
        <v>buy</v>
      </c>
    </row>
    <row r="171" spans="1:10" x14ac:dyDescent="0.2">
      <c r="A171" s="11">
        <v>38231</v>
      </c>
      <c r="B171">
        <v>54.55</v>
      </c>
      <c r="C171">
        <v>53.77</v>
      </c>
      <c r="D171">
        <v>54.39</v>
      </c>
      <c r="E171" s="3">
        <f t="shared" si="18"/>
        <v>54.55</v>
      </c>
      <c r="F171" s="3">
        <f t="shared" si="19"/>
        <v>53.77</v>
      </c>
      <c r="G171" s="5">
        <f t="shared" si="20"/>
        <v>1</v>
      </c>
      <c r="H171" s="3">
        <f t="shared" si="21"/>
        <v>52.48</v>
      </c>
      <c r="I171" s="3">
        <f t="shared" si="22"/>
        <v>51.41</v>
      </c>
      <c r="J171" s="9" t="str">
        <f t="shared" si="23"/>
        <v>buy</v>
      </c>
    </row>
    <row r="172" spans="1:10" x14ac:dyDescent="0.2">
      <c r="A172" s="11">
        <v>38232</v>
      </c>
      <c r="B172">
        <v>55.06</v>
      </c>
      <c r="C172">
        <v>54.28</v>
      </c>
      <c r="D172">
        <v>54.91</v>
      </c>
      <c r="E172" s="3">
        <f t="shared" si="18"/>
        <v>55.06</v>
      </c>
      <c r="F172" s="3">
        <f t="shared" si="19"/>
        <v>54.28</v>
      </c>
      <c r="G172" s="5">
        <f t="shared" si="20"/>
        <v>1</v>
      </c>
      <c r="H172" s="3">
        <f t="shared" si="21"/>
        <v>52.48</v>
      </c>
      <c r="I172" s="3">
        <f t="shared" si="22"/>
        <v>51.41</v>
      </c>
      <c r="J172" s="9" t="str">
        <f t="shared" si="23"/>
        <v>buy</v>
      </c>
    </row>
    <row r="173" spans="1:10" x14ac:dyDescent="0.2">
      <c r="A173" s="11">
        <v>38233</v>
      </c>
      <c r="B173">
        <v>55.25</v>
      </c>
      <c r="C173">
        <v>54.78</v>
      </c>
      <c r="D173">
        <v>54.85</v>
      </c>
      <c r="E173" s="3">
        <f t="shared" si="18"/>
        <v>55.25</v>
      </c>
      <c r="F173" s="3">
        <f t="shared" si="19"/>
        <v>54.78</v>
      </c>
      <c r="G173" s="5">
        <f t="shared" si="20"/>
        <v>1</v>
      </c>
      <c r="H173" s="3">
        <f t="shared" si="21"/>
        <v>52.48</v>
      </c>
      <c r="I173" s="3">
        <f t="shared" si="22"/>
        <v>51.41</v>
      </c>
      <c r="J173" s="9" t="str">
        <f t="shared" si="23"/>
        <v>buy</v>
      </c>
    </row>
    <row r="174" spans="1:10" x14ac:dyDescent="0.2">
      <c r="A174" s="11">
        <v>38237</v>
      </c>
      <c r="B174">
        <v>55.14</v>
      </c>
      <c r="C174">
        <v>54.8</v>
      </c>
      <c r="D174">
        <v>55</v>
      </c>
      <c r="E174" s="3">
        <f t="shared" si="18"/>
        <v>55.25</v>
      </c>
      <c r="F174" s="3">
        <f t="shared" si="19"/>
        <v>54.8</v>
      </c>
      <c r="G174" s="5">
        <f t="shared" si="20"/>
        <v>1</v>
      </c>
      <c r="H174" s="3">
        <f t="shared" si="21"/>
        <v>52.48</v>
      </c>
      <c r="I174" s="3">
        <f t="shared" si="22"/>
        <v>51.41</v>
      </c>
      <c r="J174" s="9" t="str">
        <f t="shared" si="23"/>
        <v>buy</v>
      </c>
    </row>
    <row r="175" spans="1:10" x14ac:dyDescent="0.2">
      <c r="A175" s="11">
        <v>38238</v>
      </c>
      <c r="B175">
        <v>55</v>
      </c>
      <c r="C175">
        <v>54.43</v>
      </c>
      <c r="D175">
        <v>54.5</v>
      </c>
      <c r="E175" s="3">
        <f t="shared" si="18"/>
        <v>55.25</v>
      </c>
      <c r="F175" s="3">
        <f t="shared" si="19"/>
        <v>54.43</v>
      </c>
      <c r="G175" s="5">
        <f t="shared" si="20"/>
        <v>1</v>
      </c>
      <c r="H175" s="3">
        <f t="shared" si="21"/>
        <v>52.48</v>
      </c>
      <c r="I175" s="3">
        <f t="shared" si="22"/>
        <v>51.41</v>
      </c>
      <c r="J175" s="9" t="str">
        <f t="shared" si="23"/>
        <v>buy</v>
      </c>
    </row>
    <row r="176" spans="1:10" x14ac:dyDescent="0.2">
      <c r="A176" s="11">
        <v>38239</v>
      </c>
      <c r="B176">
        <v>54.66</v>
      </c>
      <c r="C176">
        <v>54.14</v>
      </c>
      <c r="D176">
        <v>54.22</v>
      </c>
      <c r="E176" s="3">
        <f t="shared" si="18"/>
        <v>55.25</v>
      </c>
      <c r="F176" s="3">
        <f t="shared" si="19"/>
        <v>54.14</v>
      </c>
      <c r="G176" s="5">
        <f t="shared" si="20"/>
        <v>-1</v>
      </c>
      <c r="H176" s="3">
        <f t="shared" si="21"/>
        <v>55.25</v>
      </c>
      <c r="I176" s="3">
        <f t="shared" si="22"/>
        <v>51.41</v>
      </c>
      <c r="J176" s="9" t="str">
        <f t="shared" si="23"/>
        <v>buy</v>
      </c>
    </row>
    <row r="177" spans="1:10" x14ac:dyDescent="0.2">
      <c r="A177" s="11">
        <v>38240</v>
      </c>
      <c r="B177">
        <v>54.47</v>
      </c>
      <c r="C177">
        <v>53.96</v>
      </c>
      <c r="D177">
        <v>54.4</v>
      </c>
      <c r="E177" s="3">
        <f t="shared" si="18"/>
        <v>54.47</v>
      </c>
      <c r="F177" s="3">
        <f t="shared" si="19"/>
        <v>53.96</v>
      </c>
      <c r="G177" s="5">
        <f t="shared" si="20"/>
        <v>-1</v>
      </c>
      <c r="H177" s="3">
        <f t="shared" si="21"/>
        <v>55.25</v>
      </c>
      <c r="I177" s="3">
        <f t="shared" si="22"/>
        <v>51.41</v>
      </c>
      <c r="J177" s="9" t="str">
        <f t="shared" si="23"/>
        <v xml:space="preserve"> </v>
      </c>
    </row>
    <row r="178" spans="1:10" x14ac:dyDescent="0.2">
      <c r="A178" s="11">
        <v>38243</v>
      </c>
      <c r="B178">
        <v>55.07</v>
      </c>
      <c r="C178">
        <v>54.15</v>
      </c>
      <c r="D178">
        <v>54.47</v>
      </c>
      <c r="E178" s="3">
        <f t="shared" si="18"/>
        <v>55.07</v>
      </c>
      <c r="F178" s="3">
        <f t="shared" si="19"/>
        <v>53.96</v>
      </c>
      <c r="G178" s="5">
        <f t="shared" si="20"/>
        <v>1</v>
      </c>
      <c r="H178" s="3">
        <f t="shared" si="21"/>
        <v>55.25</v>
      </c>
      <c r="I178" s="3">
        <f t="shared" si="22"/>
        <v>53.96</v>
      </c>
      <c r="J178" s="9" t="str">
        <f t="shared" si="23"/>
        <v xml:space="preserve"> </v>
      </c>
    </row>
    <row r="179" spans="1:10" x14ac:dyDescent="0.2">
      <c r="A179" s="11">
        <v>38244</v>
      </c>
      <c r="B179">
        <v>54.63</v>
      </c>
      <c r="C179">
        <v>53.9</v>
      </c>
      <c r="D179">
        <v>54.35</v>
      </c>
      <c r="E179" s="3">
        <f t="shared" si="18"/>
        <v>55.07</v>
      </c>
      <c r="F179" s="3">
        <f t="shared" si="19"/>
        <v>53.9</v>
      </c>
      <c r="G179" s="5">
        <f t="shared" si="20"/>
        <v>-1</v>
      </c>
      <c r="H179" s="3">
        <f t="shared" si="21"/>
        <v>55.07</v>
      </c>
      <c r="I179" s="3">
        <f t="shared" si="22"/>
        <v>53.96</v>
      </c>
      <c r="J179" s="9" t="str">
        <f t="shared" si="23"/>
        <v>sell</v>
      </c>
    </row>
    <row r="180" spans="1:10" x14ac:dyDescent="0.2">
      <c r="A180" s="11">
        <v>38245</v>
      </c>
      <c r="B180">
        <v>54.5</v>
      </c>
      <c r="C180">
        <v>54.02</v>
      </c>
      <c r="D180">
        <v>54.37</v>
      </c>
      <c r="E180" s="3">
        <f t="shared" si="18"/>
        <v>54.5</v>
      </c>
      <c r="F180" s="3">
        <f t="shared" si="19"/>
        <v>53.9</v>
      </c>
      <c r="G180" s="5">
        <f t="shared" si="20"/>
        <v>-1</v>
      </c>
      <c r="H180" s="3">
        <f t="shared" si="21"/>
        <v>55.07</v>
      </c>
      <c r="I180" s="3">
        <f t="shared" si="22"/>
        <v>53.96</v>
      </c>
      <c r="J180" s="9" t="str">
        <f t="shared" si="23"/>
        <v xml:space="preserve"> </v>
      </c>
    </row>
    <row r="181" spans="1:10" x14ac:dyDescent="0.2">
      <c r="A181" s="11">
        <v>38246</v>
      </c>
      <c r="B181">
        <v>54.55</v>
      </c>
      <c r="C181">
        <v>54.08</v>
      </c>
      <c r="D181">
        <v>54.3</v>
      </c>
      <c r="E181" s="3">
        <f t="shared" si="18"/>
        <v>54.55</v>
      </c>
      <c r="F181" s="3">
        <f t="shared" si="19"/>
        <v>53.9</v>
      </c>
      <c r="G181" s="5">
        <f t="shared" si="20"/>
        <v>-1</v>
      </c>
      <c r="H181" s="3">
        <f t="shared" si="21"/>
        <v>55.07</v>
      </c>
      <c r="I181" s="3">
        <f t="shared" si="22"/>
        <v>53.96</v>
      </c>
      <c r="J181" s="9" t="str">
        <f t="shared" si="23"/>
        <v xml:space="preserve"> </v>
      </c>
    </row>
    <row r="182" spans="1:10" x14ac:dyDescent="0.2">
      <c r="A182" s="11">
        <v>38247</v>
      </c>
      <c r="B182">
        <v>54.73</v>
      </c>
      <c r="C182">
        <v>54.28</v>
      </c>
      <c r="D182">
        <v>54.33</v>
      </c>
      <c r="E182" s="3">
        <f t="shared" si="18"/>
        <v>54.73</v>
      </c>
      <c r="F182" s="3">
        <f t="shared" si="19"/>
        <v>53.9</v>
      </c>
      <c r="G182" s="5">
        <f t="shared" si="20"/>
        <v>-1</v>
      </c>
      <c r="H182" s="3">
        <f t="shared" si="21"/>
        <v>55.07</v>
      </c>
      <c r="I182" s="3">
        <f t="shared" si="22"/>
        <v>53.96</v>
      </c>
      <c r="J182" s="9" t="str">
        <f t="shared" si="23"/>
        <v xml:space="preserve"> </v>
      </c>
    </row>
    <row r="183" spans="1:10" x14ac:dyDescent="0.2">
      <c r="A183" s="11">
        <v>38250</v>
      </c>
      <c r="B183">
        <v>49.52</v>
      </c>
      <c r="C183">
        <v>48.09</v>
      </c>
      <c r="D183">
        <v>48.23</v>
      </c>
      <c r="E183" s="3">
        <f t="shared" si="18"/>
        <v>49.52</v>
      </c>
      <c r="F183" s="3">
        <f t="shared" si="19"/>
        <v>48.09</v>
      </c>
      <c r="G183" s="5">
        <f t="shared" si="20"/>
        <v>1</v>
      </c>
      <c r="H183" s="3">
        <f t="shared" si="21"/>
        <v>55.07</v>
      </c>
      <c r="I183" s="3">
        <f t="shared" si="22"/>
        <v>48.09</v>
      </c>
      <c r="J183" s="9" t="str">
        <f t="shared" si="23"/>
        <v>sell</v>
      </c>
    </row>
    <row r="184" spans="1:10" x14ac:dyDescent="0.2">
      <c r="A184" s="11">
        <v>38251</v>
      </c>
      <c r="B184">
        <v>48.3</v>
      </c>
      <c r="C184">
        <v>45.76</v>
      </c>
      <c r="D184">
        <v>46.07</v>
      </c>
      <c r="E184" s="3">
        <f t="shared" si="18"/>
        <v>49.52</v>
      </c>
      <c r="F184" s="3">
        <f t="shared" si="19"/>
        <v>45.76</v>
      </c>
      <c r="G184" s="5">
        <f t="shared" si="20"/>
        <v>-1</v>
      </c>
      <c r="H184" s="3">
        <f t="shared" si="21"/>
        <v>49.52</v>
      </c>
      <c r="I184" s="3">
        <f t="shared" si="22"/>
        <v>48.09</v>
      </c>
      <c r="J184" s="9" t="str">
        <f t="shared" si="23"/>
        <v>sell</v>
      </c>
    </row>
    <row r="185" spans="1:10" x14ac:dyDescent="0.2">
      <c r="A185" s="11">
        <v>38252</v>
      </c>
      <c r="B185">
        <v>46.15</v>
      </c>
      <c r="C185">
        <v>45.8</v>
      </c>
      <c r="D185">
        <v>45.85</v>
      </c>
      <c r="E185" s="3">
        <f t="shared" si="18"/>
        <v>46.15</v>
      </c>
      <c r="F185" s="3">
        <f t="shared" si="19"/>
        <v>45.76</v>
      </c>
      <c r="G185" s="5">
        <f t="shared" si="20"/>
        <v>-1</v>
      </c>
      <c r="H185" s="3">
        <f t="shared" si="21"/>
        <v>49.52</v>
      </c>
      <c r="I185" s="3">
        <f t="shared" si="22"/>
        <v>48.09</v>
      </c>
      <c r="J185" s="9" t="str">
        <f t="shared" si="23"/>
        <v>sell</v>
      </c>
    </row>
    <row r="186" spans="1:10" x14ac:dyDescent="0.2">
      <c r="A186" s="11">
        <v>38253</v>
      </c>
      <c r="B186">
        <v>46.35</v>
      </c>
      <c r="C186">
        <v>45.7</v>
      </c>
      <c r="D186">
        <v>45.8</v>
      </c>
      <c r="E186" s="3">
        <f t="shared" si="18"/>
        <v>46.35</v>
      </c>
      <c r="F186" s="3">
        <f t="shared" si="19"/>
        <v>45.7</v>
      </c>
      <c r="G186" s="5">
        <f t="shared" si="20"/>
        <v>-1</v>
      </c>
      <c r="H186" s="3">
        <f t="shared" si="21"/>
        <v>49.52</v>
      </c>
      <c r="I186" s="3">
        <f t="shared" si="22"/>
        <v>48.09</v>
      </c>
      <c r="J186" s="9" t="str">
        <f t="shared" si="23"/>
        <v>sell</v>
      </c>
    </row>
    <row r="187" spans="1:10" x14ac:dyDescent="0.2">
      <c r="A187" s="11">
        <v>38254</v>
      </c>
      <c r="B187">
        <v>45.92</v>
      </c>
      <c r="C187">
        <v>45.05</v>
      </c>
      <c r="D187">
        <v>45.15</v>
      </c>
      <c r="E187" s="3">
        <f t="shared" si="18"/>
        <v>45.92</v>
      </c>
      <c r="F187" s="3">
        <f t="shared" si="19"/>
        <v>45.05</v>
      </c>
      <c r="G187" s="5">
        <f t="shared" si="20"/>
        <v>-1</v>
      </c>
      <c r="H187" s="3">
        <f t="shared" si="21"/>
        <v>49.52</v>
      </c>
      <c r="I187" s="3">
        <f t="shared" si="22"/>
        <v>48.09</v>
      </c>
      <c r="J187" s="9" t="str">
        <f t="shared" si="23"/>
        <v>sell</v>
      </c>
    </row>
    <row r="188" spans="1:10" x14ac:dyDescent="0.2">
      <c r="A188" s="11">
        <v>38257</v>
      </c>
      <c r="B188">
        <v>45.55</v>
      </c>
      <c r="C188">
        <v>45.15</v>
      </c>
      <c r="D188">
        <v>45.23</v>
      </c>
      <c r="E188" s="3">
        <f t="shared" si="18"/>
        <v>45.55</v>
      </c>
      <c r="F188" s="3">
        <f t="shared" si="19"/>
        <v>45.05</v>
      </c>
      <c r="G188" s="5">
        <f t="shared" si="20"/>
        <v>-1</v>
      </c>
      <c r="H188" s="3">
        <f t="shared" si="21"/>
        <v>49.52</v>
      </c>
      <c r="I188" s="3">
        <f t="shared" si="22"/>
        <v>48.09</v>
      </c>
      <c r="J188" s="9" t="str">
        <f t="shared" si="23"/>
        <v>sell</v>
      </c>
    </row>
    <row r="189" spans="1:10" x14ac:dyDescent="0.2">
      <c r="A189" s="11">
        <v>38258</v>
      </c>
      <c r="B189">
        <v>45.65</v>
      </c>
      <c r="C189">
        <v>45.2</v>
      </c>
      <c r="D189">
        <v>45.35</v>
      </c>
      <c r="E189" s="3">
        <f t="shared" si="18"/>
        <v>45.65</v>
      </c>
      <c r="F189" s="3">
        <f t="shared" si="19"/>
        <v>45.05</v>
      </c>
      <c r="G189" s="5">
        <f t="shared" si="20"/>
        <v>-1</v>
      </c>
      <c r="H189" s="3">
        <f t="shared" si="21"/>
        <v>49.52</v>
      </c>
      <c r="I189" s="3">
        <f t="shared" si="22"/>
        <v>48.09</v>
      </c>
      <c r="J189" s="9" t="str">
        <f t="shared" si="23"/>
        <v>sell</v>
      </c>
    </row>
    <row r="190" spans="1:10" x14ac:dyDescent="0.2">
      <c r="A190" s="11">
        <v>38259</v>
      </c>
      <c r="B190">
        <v>45.71</v>
      </c>
      <c r="C190">
        <v>45.28</v>
      </c>
      <c r="D190">
        <v>45.5</v>
      </c>
      <c r="E190" s="3">
        <f t="shared" si="18"/>
        <v>45.71</v>
      </c>
      <c r="F190" s="3">
        <f t="shared" si="19"/>
        <v>45.05</v>
      </c>
      <c r="G190" s="5">
        <f t="shared" si="20"/>
        <v>-1</v>
      </c>
      <c r="H190" s="3">
        <f t="shared" si="21"/>
        <v>49.52</v>
      </c>
      <c r="I190" s="3">
        <f t="shared" si="22"/>
        <v>48.09</v>
      </c>
      <c r="J190" s="9" t="str">
        <f t="shared" si="23"/>
        <v>sell</v>
      </c>
    </row>
    <row r="191" spans="1:10" x14ac:dyDescent="0.2">
      <c r="A191" s="11">
        <v>38260</v>
      </c>
      <c r="B191">
        <v>45.52</v>
      </c>
      <c r="C191">
        <v>45.02</v>
      </c>
      <c r="D191">
        <v>45.18</v>
      </c>
      <c r="E191" s="3">
        <f t="shared" si="18"/>
        <v>45.52</v>
      </c>
      <c r="F191" s="3">
        <f t="shared" si="19"/>
        <v>45.02</v>
      </c>
      <c r="G191" s="5">
        <f t="shared" si="20"/>
        <v>-1</v>
      </c>
      <c r="H191" s="3">
        <f t="shared" si="21"/>
        <v>49.52</v>
      </c>
      <c r="I191" s="3">
        <f t="shared" si="22"/>
        <v>48.09</v>
      </c>
      <c r="J191" s="9" t="str">
        <f t="shared" si="23"/>
        <v>sell</v>
      </c>
    </row>
    <row r="192" spans="1:10" x14ac:dyDescent="0.2">
      <c r="A192" s="11">
        <v>38261</v>
      </c>
      <c r="B192">
        <v>45.75</v>
      </c>
      <c r="C192">
        <v>45.1</v>
      </c>
      <c r="D192">
        <v>45.12</v>
      </c>
      <c r="E192" s="3">
        <f t="shared" si="18"/>
        <v>45.75</v>
      </c>
      <c r="F192" s="3">
        <f t="shared" si="19"/>
        <v>45.02</v>
      </c>
      <c r="G192" s="5">
        <f t="shared" si="20"/>
        <v>-1</v>
      </c>
      <c r="H192" s="3">
        <f t="shared" si="21"/>
        <v>49.52</v>
      </c>
      <c r="I192" s="3">
        <f t="shared" si="22"/>
        <v>48.09</v>
      </c>
      <c r="J192" s="9" t="str">
        <f t="shared" si="23"/>
        <v>sell</v>
      </c>
    </row>
    <row r="193" spans="1:10" x14ac:dyDescent="0.2">
      <c r="A193" s="11">
        <v>38264</v>
      </c>
      <c r="B193">
        <v>45.31</v>
      </c>
      <c r="C193">
        <v>44.47</v>
      </c>
      <c r="D193">
        <v>44.9</v>
      </c>
      <c r="E193" s="3">
        <f t="shared" si="18"/>
        <v>45.31</v>
      </c>
      <c r="F193" s="3">
        <f t="shared" si="19"/>
        <v>44.47</v>
      </c>
      <c r="G193" s="5">
        <f t="shared" si="20"/>
        <v>-1</v>
      </c>
      <c r="H193" s="3">
        <f t="shared" si="21"/>
        <v>49.52</v>
      </c>
      <c r="I193" s="3">
        <f t="shared" si="22"/>
        <v>48.09</v>
      </c>
      <c r="J193" s="9" t="str">
        <f t="shared" si="23"/>
        <v>sell</v>
      </c>
    </row>
    <row r="194" spans="1:10" x14ac:dyDescent="0.2">
      <c r="A194" s="11">
        <v>38265</v>
      </c>
      <c r="B194">
        <v>44.77</v>
      </c>
      <c r="C194">
        <v>44.35</v>
      </c>
      <c r="D194">
        <v>44.5</v>
      </c>
      <c r="E194" s="3">
        <f t="shared" si="18"/>
        <v>44.77</v>
      </c>
      <c r="F194" s="3">
        <f t="shared" si="19"/>
        <v>44.35</v>
      </c>
      <c r="G194" s="5">
        <f t="shared" si="20"/>
        <v>-1</v>
      </c>
      <c r="H194" s="3">
        <f t="shared" si="21"/>
        <v>49.52</v>
      </c>
      <c r="I194" s="3">
        <f t="shared" si="22"/>
        <v>48.09</v>
      </c>
      <c r="J194" s="9" t="str">
        <f t="shared" si="23"/>
        <v>sell</v>
      </c>
    </row>
    <row r="195" spans="1:10" x14ac:dyDescent="0.2">
      <c r="A195" s="11">
        <v>38266</v>
      </c>
      <c r="B195">
        <v>44.85</v>
      </c>
      <c r="C195">
        <v>44.4</v>
      </c>
      <c r="D195">
        <v>44.55</v>
      </c>
      <c r="E195" s="3">
        <f t="shared" si="18"/>
        <v>44.85</v>
      </c>
      <c r="F195" s="3">
        <f t="shared" si="19"/>
        <v>44.35</v>
      </c>
      <c r="G195" s="5">
        <f t="shared" si="20"/>
        <v>-1</v>
      </c>
      <c r="H195" s="3">
        <f t="shared" si="21"/>
        <v>49.52</v>
      </c>
      <c r="I195" s="3">
        <f t="shared" si="22"/>
        <v>48.09</v>
      </c>
      <c r="J195" s="9" t="str">
        <f t="shared" si="23"/>
        <v>sell</v>
      </c>
    </row>
    <row r="196" spans="1:10" x14ac:dyDescent="0.2">
      <c r="A196" s="11">
        <v>38267</v>
      </c>
      <c r="B196">
        <v>45.01</v>
      </c>
      <c r="C196">
        <v>44.39</v>
      </c>
      <c r="D196">
        <v>44.41</v>
      </c>
      <c r="E196" s="3">
        <f t="shared" si="18"/>
        <v>45.01</v>
      </c>
      <c r="F196" s="3">
        <f t="shared" si="19"/>
        <v>44.35</v>
      </c>
      <c r="G196" s="5">
        <f t="shared" si="20"/>
        <v>-1</v>
      </c>
      <c r="H196" s="3">
        <f t="shared" si="21"/>
        <v>49.52</v>
      </c>
      <c r="I196" s="3">
        <f t="shared" si="22"/>
        <v>48.09</v>
      </c>
      <c r="J196" s="9" t="str">
        <f t="shared" si="23"/>
        <v>sell</v>
      </c>
    </row>
    <row r="197" spans="1:10" x14ac:dyDescent="0.2">
      <c r="A197" s="11">
        <v>38268</v>
      </c>
      <c r="B197">
        <v>44.81</v>
      </c>
      <c r="C197">
        <v>44</v>
      </c>
      <c r="D197">
        <v>44.15</v>
      </c>
      <c r="E197" s="3">
        <f t="shared" si="18"/>
        <v>44.81</v>
      </c>
      <c r="F197" s="3">
        <f t="shared" si="19"/>
        <v>44</v>
      </c>
      <c r="G197" s="5">
        <f t="shared" si="20"/>
        <v>-1</v>
      </c>
      <c r="H197" s="3">
        <f t="shared" si="21"/>
        <v>49.52</v>
      </c>
      <c r="I197" s="3">
        <f t="shared" si="22"/>
        <v>48.09</v>
      </c>
      <c r="J197" s="9" t="str">
        <f t="shared" si="23"/>
        <v>sell</v>
      </c>
    </row>
    <row r="198" spans="1:10" x14ac:dyDescent="0.2">
      <c r="A198" s="11">
        <v>38271</v>
      </c>
      <c r="B198">
        <v>44.29</v>
      </c>
      <c r="C198">
        <v>43.71</v>
      </c>
      <c r="D198">
        <v>43.99</v>
      </c>
      <c r="E198" s="3">
        <f t="shared" si="18"/>
        <v>44.29</v>
      </c>
      <c r="F198" s="3">
        <f t="shared" si="19"/>
        <v>43.71</v>
      </c>
      <c r="G198" s="5">
        <f t="shared" si="20"/>
        <v>-1</v>
      </c>
      <c r="H198" s="3">
        <f t="shared" si="21"/>
        <v>49.52</v>
      </c>
      <c r="I198" s="3">
        <f t="shared" si="22"/>
        <v>48.09</v>
      </c>
      <c r="J198" s="9" t="str">
        <f t="shared" si="23"/>
        <v>sell</v>
      </c>
    </row>
    <row r="199" spans="1:10" x14ac:dyDescent="0.2">
      <c r="A199" s="11">
        <v>38272</v>
      </c>
      <c r="B199">
        <v>43.92</v>
      </c>
      <c r="C199">
        <v>43.29</v>
      </c>
      <c r="D199">
        <v>43.35</v>
      </c>
      <c r="E199" s="3">
        <f t="shared" si="18"/>
        <v>43.92</v>
      </c>
      <c r="F199" s="3">
        <f t="shared" si="19"/>
        <v>43.29</v>
      </c>
      <c r="G199" s="5">
        <f t="shared" si="20"/>
        <v>-1</v>
      </c>
      <c r="H199" s="3">
        <f t="shared" si="21"/>
        <v>49.52</v>
      </c>
      <c r="I199" s="3">
        <f t="shared" si="22"/>
        <v>48.09</v>
      </c>
      <c r="J199" s="9" t="str">
        <f t="shared" si="23"/>
        <v>sell</v>
      </c>
    </row>
    <row r="200" spans="1:10" x14ac:dyDescent="0.2">
      <c r="A200" s="11">
        <v>38273</v>
      </c>
      <c r="B200">
        <v>43.69</v>
      </c>
      <c r="C200">
        <v>43.12</v>
      </c>
      <c r="D200">
        <v>43.45</v>
      </c>
      <c r="E200" s="3">
        <f t="shared" si="18"/>
        <v>43.69</v>
      </c>
      <c r="F200" s="3">
        <f t="shared" si="19"/>
        <v>43.12</v>
      </c>
      <c r="G200" s="5">
        <f t="shared" si="20"/>
        <v>-1</v>
      </c>
      <c r="H200" s="3">
        <f t="shared" si="21"/>
        <v>49.52</v>
      </c>
      <c r="I200" s="3">
        <f t="shared" si="22"/>
        <v>48.09</v>
      </c>
      <c r="J200" s="9" t="str">
        <f t="shared" si="23"/>
        <v>sell</v>
      </c>
    </row>
    <row r="201" spans="1:10" x14ac:dyDescent="0.2">
      <c r="A201" s="11">
        <v>38274</v>
      </c>
      <c r="B201">
        <v>43.7</v>
      </c>
      <c r="C201">
        <v>43.22</v>
      </c>
      <c r="D201">
        <v>43.45</v>
      </c>
      <c r="E201" s="3">
        <f t="shared" si="18"/>
        <v>43.7</v>
      </c>
      <c r="F201" s="3">
        <f t="shared" si="19"/>
        <v>43.12</v>
      </c>
      <c r="G201" s="5">
        <f t="shared" si="20"/>
        <v>-1</v>
      </c>
      <c r="H201" s="3">
        <f t="shared" si="21"/>
        <v>49.52</v>
      </c>
      <c r="I201" s="3">
        <f t="shared" si="22"/>
        <v>48.09</v>
      </c>
      <c r="J201" s="9" t="str">
        <f t="shared" si="23"/>
        <v>sell</v>
      </c>
    </row>
    <row r="202" spans="1:10" x14ac:dyDescent="0.2">
      <c r="A202" s="11">
        <v>38275</v>
      </c>
      <c r="B202">
        <v>44.37</v>
      </c>
      <c r="C202">
        <v>43.81</v>
      </c>
      <c r="D202">
        <v>43.93</v>
      </c>
      <c r="E202" s="3">
        <f t="shared" si="18"/>
        <v>44.37</v>
      </c>
      <c r="F202" s="3">
        <f t="shared" si="19"/>
        <v>43.12</v>
      </c>
      <c r="G202" s="5">
        <f t="shared" si="20"/>
        <v>1</v>
      </c>
      <c r="H202" s="3">
        <f t="shared" si="21"/>
        <v>49.52</v>
      </c>
      <c r="I202" s="3">
        <f t="shared" si="22"/>
        <v>43.12</v>
      </c>
      <c r="J202" s="9" t="str">
        <f t="shared" si="23"/>
        <v>sell</v>
      </c>
    </row>
    <row r="203" spans="1:10" x14ac:dyDescent="0.2">
      <c r="A203" s="11">
        <v>38278</v>
      </c>
      <c r="B203">
        <v>44.1</v>
      </c>
      <c r="C203">
        <v>43.71</v>
      </c>
      <c r="D203">
        <v>43.92</v>
      </c>
      <c r="E203" s="3">
        <f t="shared" si="18"/>
        <v>44.37</v>
      </c>
      <c r="F203" s="3">
        <f t="shared" si="19"/>
        <v>43.71</v>
      </c>
      <c r="G203" s="5">
        <f t="shared" si="20"/>
        <v>1</v>
      </c>
      <c r="H203" s="3">
        <f t="shared" si="21"/>
        <v>49.52</v>
      </c>
      <c r="I203" s="3">
        <f t="shared" si="22"/>
        <v>43.12</v>
      </c>
      <c r="J203" s="9" t="str">
        <f t="shared" si="23"/>
        <v xml:space="preserve"> </v>
      </c>
    </row>
    <row r="204" spans="1:10" x14ac:dyDescent="0.2">
      <c r="A204" s="11">
        <v>38279</v>
      </c>
      <c r="B204">
        <v>43.93</v>
      </c>
      <c r="C204">
        <v>42.89</v>
      </c>
      <c r="D204">
        <v>43.06</v>
      </c>
      <c r="E204" s="3">
        <f t="shared" si="18"/>
        <v>44.37</v>
      </c>
      <c r="F204" s="3">
        <f t="shared" si="19"/>
        <v>42.89</v>
      </c>
      <c r="G204" s="5">
        <f t="shared" si="20"/>
        <v>-1</v>
      </c>
      <c r="H204" s="3">
        <f t="shared" si="21"/>
        <v>44.37</v>
      </c>
      <c r="I204" s="3">
        <f t="shared" si="22"/>
        <v>43.12</v>
      </c>
      <c r="J204" s="9" t="str">
        <f t="shared" si="23"/>
        <v>sell</v>
      </c>
    </row>
    <row r="205" spans="1:10" x14ac:dyDescent="0.2">
      <c r="A205" s="11">
        <v>38280</v>
      </c>
      <c r="B205">
        <v>45.43</v>
      </c>
      <c r="C205">
        <v>43.95</v>
      </c>
      <c r="D205">
        <v>45.35</v>
      </c>
      <c r="E205" s="3">
        <f t="shared" si="18"/>
        <v>45.43</v>
      </c>
      <c r="F205" s="3">
        <f t="shared" si="19"/>
        <v>42.89</v>
      </c>
      <c r="G205" s="5">
        <f t="shared" si="20"/>
        <v>1</v>
      </c>
      <c r="H205" s="3">
        <f t="shared" si="21"/>
        <v>44.37</v>
      </c>
      <c r="I205" s="3">
        <f t="shared" si="22"/>
        <v>42.89</v>
      </c>
      <c r="J205" s="9" t="str">
        <f t="shared" si="23"/>
        <v>buy</v>
      </c>
    </row>
    <row r="206" spans="1:10" x14ac:dyDescent="0.2">
      <c r="A206" s="11">
        <v>38281</v>
      </c>
      <c r="B206">
        <v>46.18</v>
      </c>
      <c r="C206">
        <v>45.6</v>
      </c>
      <c r="D206">
        <v>45.85</v>
      </c>
      <c r="E206" s="3">
        <f t="shared" si="18"/>
        <v>46.18</v>
      </c>
      <c r="F206" s="3">
        <f t="shared" si="19"/>
        <v>45.6</v>
      </c>
      <c r="G206" s="5">
        <f t="shared" si="20"/>
        <v>1</v>
      </c>
      <c r="H206" s="3">
        <f t="shared" si="21"/>
        <v>44.37</v>
      </c>
      <c r="I206" s="3">
        <f t="shared" si="22"/>
        <v>42.89</v>
      </c>
      <c r="J206" s="9" t="str">
        <f t="shared" si="23"/>
        <v>buy</v>
      </c>
    </row>
    <row r="207" spans="1:10" x14ac:dyDescent="0.2">
      <c r="A207" s="11">
        <v>38282</v>
      </c>
      <c r="B207">
        <v>45.95</v>
      </c>
      <c r="C207">
        <v>45.67</v>
      </c>
      <c r="D207">
        <v>45.7</v>
      </c>
      <c r="E207" s="3">
        <f t="shared" ref="E207:E230" si="24">IF(G206=1,IF(B207&gt;E206,B207,E206),B207)</f>
        <v>46.18</v>
      </c>
      <c r="F207" s="3">
        <f t="shared" ref="F207:F230" si="25">IF(G206=-1,IF(C207&lt;F206,C207,F206),C207)</f>
        <v>45.67</v>
      </c>
      <c r="G207" s="5">
        <f t="shared" ref="G207:G230" si="26">IF($G206=1,IF(C207&lt;E207-$A$1*E207,-1,$G206),IF(B207&gt;F207+$A$1*F207,1,$G206))</f>
        <v>1</v>
      </c>
      <c r="H207" s="3">
        <f t="shared" ref="H207:H230" si="27">IF(AND(G207=-1,G206=1),E207,H206)</f>
        <v>44.37</v>
      </c>
      <c r="I207" s="3">
        <f t="shared" ref="I207:I230" si="28">IF(AND(G207=1,$G206=-1),F207,I206)</f>
        <v>42.89</v>
      </c>
      <c r="J207" s="9" t="str">
        <f t="shared" ref="J207:J230" si="29">IF(B207&gt;H206,"buy",IF(C207&lt;I206,"sell"," "))</f>
        <v>buy</v>
      </c>
    </row>
    <row r="208" spans="1:10" x14ac:dyDescent="0.2">
      <c r="A208" s="11">
        <v>38285</v>
      </c>
      <c r="B208">
        <v>45.99</v>
      </c>
      <c r="C208">
        <v>44.67</v>
      </c>
      <c r="D208">
        <v>44.95</v>
      </c>
      <c r="E208" s="3">
        <f t="shared" si="24"/>
        <v>46.18</v>
      </c>
      <c r="F208" s="3">
        <f t="shared" si="25"/>
        <v>44.67</v>
      </c>
      <c r="G208" s="5">
        <f t="shared" si="26"/>
        <v>-1</v>
      </c>
      <c r="H208" s="3">
        <f t="shared" si="27"/>
        <v>46.18</v>
      </c>
      <c r="I208" s="3">
        <f t="shared" si="28"/>
        <v>42.89</v>
      </c>
      <c r="J208" s="9" t="str">
        <f t="shared" si="29"/>
        <v>buy</v>
      </c>
    </row>
    <row r="209" spans="1:10" x14ac:dyDescent="0.2">
      <c r="A209" s="11">
        <v>38286</v>
      </c>
      <c r="B209">
        <v>45.39</v>
      </c>
      <c r="C209">
        <v>44.75</v>
      </c>
      <c r="D209">
        <v>45.38</v>
      </c>
      <c r="E209" s="3">
        <f t="shared" si="24"/>
        <v>45.39</v>
      </c>
      <c r="F209" s="3">
        <f t="shared" si="25"/>
        <v>44.67</v>
      </c>
      <c r="G209" s="5">
        <f t="shared" si="26"/>
        <v>-1</v>
      </c>
      <c r="H209" s="3">
        <f t="shared" si="27"/>
        <v>46.18</v>
      </c>
      <c r="I209" s="3">
        <f t="shared" si="28"/>
        <v>42.89</v>
      </c>
      <c r="J209" s="9" t="str">
        <f t="shared" si="29"/>
        <v xml:space="preserve"> </v>
      </c>
    </row>
    <row r="210" spans="1:10" x14ac:dyDescent="0.2">
      <c r="A210" s="11">
        <v>38287</v>
      </c>
      <c r="B210">
        <v>45.51</v>
      </c>
      <c r="C210">
        <v>44.8</v>
      </c>
      <c r="D210">
        <v>45.42</v>
      </c>
      <c r="E210" s="3">
        <f t="shared" si="24"/>
        <v>45.51</v>
      </c>
      <c r="F210" s="3">
        <f t="shared" si="25"/>
        <v>44.67</v>
      </c>
      <c r="G210" s="5">
        <f t="shared" si="26"/>
        <v>-1</v>
      </c>
      <c r="H210" s="3">
        <f t="shared" si="27"/>
        <v>46.18</v>
      </c>
      <c r="I210" s="3">
        <f t="shared" si="28"/>
        <v>42.89</v>
      </c>
      <c r="J210" s="9" t="str">
        <f t="shared" si="29"/>
        <v xml:space="preserve"> </v>
      </c>
    </row>
    <row r="211" spans="1:10" x14ac:dyDescent="0.2">
      <c r="A211" s="11">
        <v>38288</v>
      </c>
      <c r="B211">
        <v>45.77</v>
      </c>
      <c r="C211">
        <v>44.93</v>
      </c>
      <c r="D211">
        <v>44.95</v>
      </c>
      <c r="E211" s="3">
        <f t="shared" si="24"/>
        <v>45.77</v>
      </c>
      <c r="F211" s="3">
        <f t="shared" si="25"/>
        <v>44.67</v>
      </c>
      <c r="G211" s="5">
        <f t="shared" si="26"/>
        <v>1</v>
      </c>
      <c r="H211" s="3">
        <f t="shared" si="27"/>
        <v>46.18</v>
      </c>
      <c r="I211" s="3">
        <f t="shared" si="28"/>
        <v>44.67</v>
      </c>
      <c r="J211" s="9" t="str">
        <f t="shared" si="29"/>
        <v xml:space="preserve"> </v>
      </c>
    </row>
    <row r="212" spans="1:10" x14ac:dyDescent="0.2">
      <c r="A212" s="11">
        <v>38289</v>
      </c>
      <c r="B212">
        <v>45.16</v>
      </c>
      <c r="C212">
        <v>44.44</v>
      </c>
      <c r="D212">
        <v>44.62</v>
      </c>
      <c r="E212" s="3">
        <f t="shared" si="24"/>
        <v>45.77</v>
      </c>
      <c r="F212" s="3">
        <f t="shared" si="25"/>
        <v>44.44</v>
      </c>
      <c r="G212" s="5">
        <f t="shared" si="26"/>
        <v>-1</v>
      </c>
      <c r="H212" s="3">
        <f t="shared" si="27"/>
        <v>45.77</v>
      </c>
      <c r="I212" s="3">
        <f t="shared" si="28"/>
        <v>44.67</v>
      </c>
      <c r="J212" s="9" t="str">
        <f t="shared" si="29"/>
        <v>sell</v>
      </c>
    </row>
    <row r="213" spans="1:10" x14ac:dyDescent="0.2">
      <c r="A213" s="11">
        <v>38292</v>
      </c>
      <c r="B213">
        <v>44.99</v>
      </c>
      <c r="C213">
        <v>44.54</v>
      </c>
      <c r="D213">
        <v>44.7</v>
      </c>
      <c r="E213" s="3">
        <f t="shared" si="24"/>
        <v>44.99</v>
      </c>
      <c r="F213" s="3">
        <f t="shared" si="25"/>
        <v>44.44</v>
      </c>
      <c r="G213" s="5">
        <f t="shared" si="26"/>
        <v>-1</v>
      </c>
      <c r="H213" s="3">
        <f t="shared" si="27"/>
        <v>45.77</v>
      </c>
      <c r="I213" s="3">
        <f t="shared" si="28"/>
        <v>44.67</v>
      </c>
      <c r="J213" s="9" t="str">
        <f t="shared" si="29"/>
        <v>sell</v>
      </c>
    </row>
    <row r="214" spans="1:10" x14ac:dyDescent="0.2">
      <c r="A214" s="11">
        <v>38293</v>
      </c>
      <c r="B214">
        <v>45.5</v>
      </c>
      <c r="C214">
        <v>44.36</v>
      </c>
      <c r="D214">
        <v>45.02</v>
      </c>
      <c r="E214" s="3">
        <f t="shared" si="24"/>
        <v>45.5</v>
      </c>
      <c r="F214" s="3">
        <f t="shared" si="25"/>
        <v>44.36</v>
      </c>
      <c r="G214" s="5">
        <f t="shared" si="26"/>
        <v>1</v>
      </c>
      <c r="H214" s="3">
        <f t="shared" si="27"/>
        <v>45.77</v>
      </c>
      <c r="I214" s="3">
        <f t="shared" si="28"/>
        <v>44.36</v>
      </c>
      <c r="J214" s="9" t="str">
        <f t="shared" si="29"/>
        <v>sell</v>
      </c>
    </row>
    <row r="215" spans="1:10" x14ac:dyDescent="0.2">
      <c r="A215" s="11">
        <v>38294</v>
      </c>
      <c r="B215">
        <v>45.61</v>
      </c>
      <c r="C215">
        <v>45.12</v>
      </c>
      <c r="D215">
        <v>45.48</v>
      </c>
      <c r="E215" s="3">
        <f t="shared" si="24"/>
        <v>45.61</v>
      </c>
      <c r="F215" s="3">
        <f t="shared" si="25"/>
        <v>45.12</v>
      </c>
      <c r="G215" s="5">
        <f t="shared" si="26"/>
        <v>1</v>
      </c>
      <c r="H215" s="3">
        <f t="shared" si="27"/>
        <v>45.77</v>
      </c>
      <c r="I215" s="3">
        <f t="shared" si="28"/>
        <v>44.36</v>
      </c>
      <c r="J215" s="9" t="str">
        <f t="shared" si="29"/>
        <v xml:space="preserve"> </v>
      </c>
    </row>
    <row r="216" spans="1:10" x14ac:dyDescent="0.2">
      <c r="A216" s="11">
        <v>38295</v>
      </c>
      <c r="B216">
        <v>46.59</v>
      </c>
      <c r="C216">
        <v>45.5</v>
      </c>
      <c r="D216">
        <v>46.52</v>
      </c>
      <c r="E216" s="3">
        <f t="shared" si="24"/>
        <v>46.59</v>
      </c>
      <c r="F216" s="3">
        <f t="shared" si="25"/>
        <v>45.5</v>
      </c>
      <c r="G216" s="5">
        <f t="shared" si="26"/>
        <v>-1</v>
      </c>
      <c r="H216" s="3">
        <f t="shared" si="27"/>
        <v>46.59</v>
      </c>
      <c r="I216" s="3">
        <f t="shared" si="28"/>
        <v>44.36</v>
      </c>
      <c r="J216" s="9" t="str">
        <f t="shared" si="29"/>
        <v>buy</v>
      </c>
    </row>
    <row r="217" spans="1:10" x14ac:dyDescent="0.2">
      <c r="A217" s="11">
        <v>38296</v>
      </c>
      <c r="B217">
        <v>47.11</v>
      </c>
      <c r="C217">
        <v>46.6</v>
      </c>
      <c r="D217">
        <v>46.91</v>
      </c>
      <c r="E217" s="3">
        <f t="shared" si="24"/>
        <v>47.11</v>
      </c>
      <c r="F217" s="3">
        <f t="shared" si="25"/>
        <v>45.5</v>
      </c>
      <c r="G217" s="5">
        <f t="shared" si="26"/>
        <v>1</v>
      </c>
      <c r="H217" s="3">
        <f t="shared" si="27"/>
        <v>46.59</v>
      </c>
      <c r="I217" s="3">
        <f t="shared" si="28"/>
        <v>45.5</v>
      </c>
      <c r="J217" s="9" t="str">
        <f t="shared" si="29"/>
        <v>buy</v>
      </c>
    </row>
    <row r="218" spans="1:10" x14ac:dyDescent="0.2">
      <c r="A218" s="11">
        <v>38299</v>
      </c>
      <c r="B218">
        <v>46.96</v>
      </c>
      <c r="C218">
        <v>46.33</v>
      </c>
      <c r="D218">
        <v>46.38</v>
      </c>
      <c r="E218" s="3">
        <f t="shared" si="24"/>
        <v>47.11</v>
      </c>
      <c r="F218" s="3">
        <f t="shared" si="25"/>
        <v>46.33</v>
      </c>
      <c r="G218" s="5">
        <f t="shared" si="26"/>
        <v>1</v>
      </c>
      <c r="H218" s="3">
        <f t="shared" si="27"/>
        <v>46.59</v>
      </c>
      <c r="I218" s="3">
        <f t="shared" si="28"/>
        <v>45.5</v>
      </c>
      <c r="J218" s="9" t="str">
        <f t="shared" si="29"/>
        <v>buy</v>
      </c>
    </row>
    <row r="219" spans="1:10" x14ac:dyDescent="0.2">
      <c r="A219" s="11">
        <v>38300</v>
      </c>
      <c r="B219">
        <v>46.98</v>
      </c>
      <c r="C219">
        <v>46.48</v>
      </c>
      <c r="D219">
        <v>46.67</v>
      </c>
      <c r="E219" s="3">
        <f t="shared" si="24"/>
        <v>47.11</v>
      </c>
      <c r="F219" s="3">
        <f t="shared" si="25"/>
        <v>46.48</v>
      </c>
      <c r="G219" s="5">
        <f t="shared" si="26"/>
        <v>1</v>
      </c>
      <c r="H219" s="3">
        <f t="shared" si="27"/>
        <v>46.59</v>
      </c>
      <c r="I219" s="3">
        <f t="shared" si="28"/>
        <v>45.5</v>
      </c>
      <c r="J219" s="9" t="str">
        <f t="shared" si="29"/>
        <v>buy</v>
      </c>
    </row>
    <row r="220" spans="1:10" x14ac:dyDescent="0.2">
      <c r="A220" s="11">
        <v>38301</v>
      </c>
      <c r="B220">
        <v>46.87</v>
      </c>
      <c r="C220">
        <v>46.35</v>
      </c>
      <c r="D220">
        <v>46.45</v>
      </c>
      <c r="E220" s="3">
        <f t="shared" si="24"/>
        <v>47.11</v>
      </c>
      <c r="F220" s="3">
        <f t="shared" si="25"/>
        <v>46.35</v>
      </c>
      <c r="G220" s="5">
        <f t="shared" si="26"/>
        <v>1</v>
      </c>
      <c r="H220" s="3">
        <f t="shared" si="27"/>
        <v>46.59</v>
      </c>
      <c r="I220" s="3">
        <f t="shared" si="28"/>
        <v>45.5</v>
      </c>
      <c r="J220" s="9" t="str">
        <f t="shared" si="29"/>
        <v>buy</v>
      </c>
    </row>
    <row r="221" spans="1:10" x14ac:dyDescent="0.2">
      <c r="A221" s="11">
        <v>38302</v>
      </c>
      <c r="B221">
        <v>47.61</v>
      </c>
      <c r="C221">
        <v>46.75</v>
      </c>
      <c r="D221">
        <v>47.38</v>
      </c>
      <c r="E221" s="3">
        <f t="shared" si="24"/>
        <v>47.61</v>
      </c>
      <c r="F221" s="3">
        <f t="shared" si="25"/>
        <v>46.75</v>
      </c>
      <c r="G221" s="5">
        <f t="shared" si="26"/>
        <v>1</v>
      </c>
      <c r="H221" s="3">
        <f t="shared" si="27"/>
        <v>46.59</v>
      </c>
      <c r="I221" s="3">
        <f t="shared" si="28"/>
        <v>45.5</v>
      </c>
      <c r="J221" s="9" t="str">
        <f t="shared" si="29"/>
        <v>buy</v>
      </c>
    </row>
    <row r="222" spans="1:10" x14ac:dyDescent="0.2">
      <c r="A222" s="11">
        <v>38303</v>
      </c>
      <c r="B222">
        <v>47.65</v>
      </c>
      <c r="C222">
        <v>47.26</v>
      </c>
      <c r="D222">
        <v>47.62</v>
      </c>
      <c r="E222" s="3">
        <f t="shared" si="24"/>
        <v>47.65</v>
      </c>
      <c r="F222" s="3">
        <f t="shared" si="25"/>
        <v>47.26</v>
      </c>
      <c r="G222" s="5">
        <f t="shared" si="26"/>
        <v>1</v>
      </c>
      <c r="H222" s="3">
        <f t="shared" si="27"/>
        <v>46.59</v>
      </c>
      <c r="I222" s="3">
        <f t="shared" si="28"/>
        <v>45.5</v>
      </c>
      <c r="J222" s="9" t="str">
        <f t="shared" si="29"/>
        <v>buy</v>
      </c>
    </row>
    <row r="223" spans="1:10" x14ac:dyDescent="0.2">
      <c r="A223" s="11">
        <v>38306</v>
      </c>
      <c r="B223">
        <v>48.09</v>
      </c>
      <c r="C223">
        <v>47.59</v>
      </c>
      <c r="D223">
        <v>47.9</v>
      </c>
      <c r="E223" s="3">
        <f t="shared" si="24"/>
        <v>48.09</v>
      </c>
      <c r="F223" s="3">
        <f t="shared" si="25"/>
        <v>47.59</v>
      </c>
      <c r="G223" s="5">
        <f t="shared" si="26"/>
        <v>1</v>
      </c>
      <c r="H223" s="3">
        <f t="shared" si="27"/>
        <v>46.59</v>
      </c>
      <c r="I223" s="3">
        <f t="shared" si="28"/>
        <v>45.5</v>
      </c>
      <c r="J223" s="9" t="str">
        <f t="shared" si="29"/>
        <v>buy</v>
      </c>
    </row>
    <row r="224" spans="1:10" x14ac:dyDescent="0.2">
      <c r="A224" s="11">
        <v>38307</v>
      </c>
      <c r="B224">
        <v>48.39</v>
      </c>
      <c r="C224">
        <v>47.7</v>
      </c>
      <c r="D224">
        <v>48.14</v>
      </c>
      <c r="E224" s="3">
        <f t="shared" si="24"/>
        <v>48.39</v>
      </c>
      <c r="F224" s="3">
        <f t="shared" si="25"/>
        <v>47.7</v>
      </c>
      <c r="G224" s="5">
        <f t="shared" si="26"/>
        <v>1</v>
      </c>
      <c r="H224" s="3">
        <f t="shared" si="27"/>
        <v>46.59</v>
      </c>
      <c r="I224" s="3">
        <f t="shared" si="28"/>
        <v>45.5</v>
      </c>
      <c r="J224" s="9" t="str">
        <f t="shared" si="29"/>
        <v>buy</v>
      </c>
    </row>
    <row r="225" spans="1:10" x14ac:dyDescent="0.2">
      <c r="A225" s="11">
        <v>38308</v>
      </c>
      <c r="B225">
        <v>48.9</v>
      </c>
      <c r="C225">
        <v>48.32</v>
      </c>
      <c r="D225">
        <v>48.74</v>
      </c>
      <c r="E225" s="3">
        <f t="shared" si="24"/>
        <v>48.9</v>
      </c>
      <c r="F225" s="3">
        <f t="shared" si="25"/>
        <v>48.32</v>
      </c>
      <c r="G225" s="5">
        <f t="shared" si="26"/>
        <v>1</v>
      </c>
      <c r="H225" s="3">
        <f t="shared" si="27"/>
        <v>46.59</v>
      </c>
      <c r="I225" s="3">
        <f t="shared" si="28"/>
        <v>45.5</v>
      </c>
      <c r="J225" s="9" t="str">
        <f t="shared" si="29"/>
        <v>buy</v>
      </c>
    </row>
    <row r="226" spans="1:10" x14ac:dyDescent="0.2">
      <c r="A226" s="11">
        <v>38309</v>
      </c>
      <c r="B226">
        <v>47.8</v>
      </c>
      <c r="C226">
        <v>46.66</v>
      </c>
      <c r="D226">
        <v>46.92</v>
      </c>
      <c r="E226" s="3">
        <f t="shared" si="24"/>
        <v>48.9</v>
      </c>
      <c r="F226" s="3">
        <f t="shared" si="25"/>
        <v>46.66</v>
      </c>
      <c r="G226" s="5">
        <f t="shared" si="26"/>
        <v>-1</v>
      </c>
      <c r="H226" s="3">
        <f t="shared" si="27"/>
        <v>48.9</v>
      </c>
      <c r="I226" s="3">
        <f t="shared" si="28"/>
        <v>45.5</v>
      </c>
      <c r="J226" s="9" t="str">
        <f t="shared" si="29"/>
        <v>buy</v>
      </c>
    </row>
    <row r="227" spans="1:10" x14ac:dyDescent="0.2">
      <c r="A227" s="11">
        <v>38310</v>
      </c>
      <c r="B227">
        <v>46.9</v>
      </c>
      <c r="C227">
        <v>46.05</v>
      </c>
      <c r="D227">
        <v>46.22</v>
      </c>
      <c r="E227" s="3">
        <f t="shared" si="24"/>
        <v>46.9</v>
      </c>
      <c r="F227" s="3">
        <f t="shared" si="25"/>
        <v>46.05</v>
      </c>
      <c r="G227" s="5">
        <f t="shared" si="26"/>
        <v>-1</v>
      </c>
      <c r="H227" s="3">
        <f t="shared" si="27"/>
        <v>48.9</v>
      </c>
      <c r="I227" s="3">
        <f t="shared" si="28"/>
        <v>45.5</v>
      </c>
      <c r="J227" s="9" t="str">
        <f t="shared" si="29"/>
        <v xml:space="preserve"> </v>
      </c>
    </row>
    <row r="228" spans="1:10" x14ac:dyDescent="0.2">
      <c r="A228" s="11">
        <v>38313</v>
      </c>
      <c r="B228">
        <v>46.35</v>
      </c>
      <c r="C228">
        <v>45.75</v>
      </c>
      <c r="D228">
        <v>46.03</v>
      </c>
      <c r="E228" s="3">
        <f t="shared" si="24"/>
        <v>46.35</v>
      </c>
      <c r="F228" s="3">
        <f t="shared" si="25"/>
        <v>45.75</v>
      </c>
      <c r="G228" s="5">
        <f t="shared" si="26"/>
        <v>-1</v>
      </c>
      <c r="H228" s="3">
        <f t="shared" si="27"/>
        <v>48.9</v>
      </c>
      <c r="I228" s="3">
        <f t="shared" si="28"/>
        <v>45.5</v>
      </c>
      <c r="J228" s="9" t="str">
        <f t="shared" si="29"/>
        <v xml:space="preserve"> </v>
      </c>
    </row>
    <row r="229" spans="1:10" x14ac:dyDescent="0.2">
      <c r="A229" s="11">
        <v>38314</v>
      </c>
      <c r="B229">
        <v>46.11</v>
      </c>
      <c r="C229">
        <v>45.75</v>
      </c>
      <c r="D229">
        <v>46</v>
      </c>
      <c r="E229" s="3">
        <f t="shared" si="24"/>
        <v>46.11</v>
      </c>
      <c r="F229" s="3">
        <f t="shared" si="25"/>
        <v>45.75</v>
      </c>
      <c r="G229" s="5">
        <f t="shared" si="26"/>
        <v>-1</v>
      </c>
      <c r="H229" s="3">
        <f t="shared" si="27"/>
        <v>48.9</v>
      </c>
      <c r="I229" s="3">
        <f t="shared" si="28"/>
        <v>45.5</v>
      </c>
      <c r="J229" s="9" t="str">
        <f t="shared" si="29"/>
        <v xml:space="preserve"> </v>
      </c>
    </row>
    <row r="230" spans="1:10" x14ac:dyDescent="0.2">
      <c r="A230" s="11">
        <v>38315</v>
      </c>
      <c r="B230">
        <v>46.16</v>
      </c>
      <c r="C230">
        <v>45.6</v>
      </c>
      <c r="D230">
        <v>45.79</v>
      </c>
      <c r="E230" s="3">
        <f t="shared" si="24"/>
        <v>46.16</v>
      </c>
      <c r="F230" s="3">
        <f t="shared" si="25"/>
        <v>45.6</v>
      </c>
      <c r="G230" s="5">
        <f t="shared" si="26"/>
        <v>-1</v>
      </c>
      <c r="H230" s="3">
        <f t="shared" si="27"/>
        <v>48.9</v>
      </c>
      <c r="I230" s="3">
        <f t="shared" si="28"/>
        <v>45.5</v>
      </c>
      <c r="J230" s="9" t="str">
        <f t="shared" si="29"/>
        <v xml:space="preserve"> </v>
      </c>
    </row>
    <row r="231" spans="1:10" x14ac:dyDescent="0.2">
      <c r="A231" s="11">
        <v>38317</v>
      </c>
      <c r="B231">
        <v>46.21</v>
      </c>
      <c r="C231">
        <v>45.9</v>
      </c>
      <c r="D231">
        <v>45.9</v>
      </c>
      <c r="E231" s="3">
        <f t="shared" ref="E231:E294" si="30">IF(G230=1,IF(B231&gt;E230,B231,E230),B231)</f>
        <v>46.21</v>
      </c>
      <c r="F231" s="3">
        <f t="shared" ref="F231:F294" si="31">IF(G230=-1,IF(C231&lt;F230,C231,F230),C231)</f>
        <v>45.6</v>
      </c>
      <c r="G231" s="5">
        <f t="shared" ref="G231:G294" si="32">IF($G230=1,IF(C231&lt;E231-$A$1*E231,-1,$G230),IF(B231&gt;F231+$A$1*F231,1,$G230))</f>
        <v>-1</v>
      </c>
      <c r="H231" s="3">
        <f t="shared" ref="H231:H294" si="33">IF(AND(G231=-1,G230=1),E231,H230)</f>
        <v>48.9</v>
      </c>
      <c r="I231" s="3">
        <f t="shared" ref="I231:I294" si="34">IF(AND(G231=1,$G230=-1),F231,I230)</f>
        <v>45.5</v>
      </c>
      <c r="J231" s="9" t="str">
        <f t="shared" ref="J231:J294" si="35">IF(B231&gt;H230,"buy",IF(C231&lt;I230,"sell"," "))</f>
        <v xml:space="preserve"> </v>
      </c>
    </row>
    <row r="232" spans="1:10" x14ac:dyDescent="0.2">
      <c r="A232" s="11">
        <v>38320</v>
      </c>
      <c r="B232">
        <v>46.41</v>
      </c>
      <c r="C232">
        <v>45.9</v>
      </c>
      <c r="D232">
        <v>46</v>
      </c>
      <c r="E232" s="3">
        <f t="shared" si="30"/>
        <v>46.41</v>
      </c>
      <c r="F232" s="3">
        <f t="shared" si="31"/>
        <v>45.6</v>
      </c>
      <c r="G232" s="5">
        <f t="shared" si="32"/>
        <v>-1</v>
      </c>
      <c r="H232" s="3">
        <f t="shared" si="33"/>
        <v>48.9</v>
      </c>
      <c r="I232" s="3">
        <f t="shared" si="34"/>
        <v>45.5</v>
      </c>
      <c r="J232" s="9" t="str">
        <f t="shared" si="35"/>
        <v xml:space="preserve"> </v>
      </c>
    </row>
    <row r="233" spans="1:10" x14ac:dyDescent="0.2">
      <c r="A233" s="11">
        <v>38321</v>
      </c>
      <c r="B233">
        <v>46.07</v>
      </c>
      <c r="C233">
        <v>45.79</v>
      </c>
      <c r="D233">
        <v>45.99</v>
      </c>
      <c r="E233" s="3">
        <f t="shared" si="30"/>
        <v>46.07</v>
      </c>
      <c r="F233" s="3">
        <f t="shared" si="31"/>
        <v>45.6</v>
      </c>
      <c r="G233" s="5">
        <f t="shared" si="32"/>
        <v>-1</v>
      </c>
      <c r="H233" s="3">
        <f t="shared" si="33"/>
        <v>48.9</v>
      </c>
      <c r="I233" s="3">
        <f t="shared" si="34"/>
        <v>45.5</v>
      </c>
      <c r="J233" s="9" t="str">
        <f t="shared" si="35"/>
        <v xml:space="preserve"> </v>
      </c>
    </row>
    <row r="234" spans="1:10" x14ac:dyDescent="0.2">
      <c r="A234" s="11">
        <v>38322</v>
      </c>
      <c r="B234">
        <v>46.8</v>
      </c>
      <c r="C234">
        <v>46.15</v>
      </c>
      <c r="D234">
        <v>46.72</v>
      </c>
      <c r="E234" s="3">
        <f t="shared" si="30"/>
        <v>46.8</v>
      </c>
      <c r="F234" s="3">
        <f t="shared" si="31"/>
        <v>45.6</v>
      </c>
      <c r="G234" s="5">
        <f t="shared" si="32"/>
        <v>1</v>
      </c>
      <c r="H234" s="3">
        <f t="shared" si="33"/>
        <v>48.9</v>
      </c>
      <c r="I234" s="3">
        <f t="shared" si="34"/>
        <v>45.6</v>
      </c>
      <c r="J234" s="9" t="str">
        <f t="shared" si="35"/>
        <v xml:space="preserve"> </v>
      </c>
    </row>
    <row r="235" spans="1:10" x14ac:dyDescent="0.2">
      <c r="A235" s="11">
        <v>38323</v>
      </c>
      <c r="B235">
        <v>47.51</v>
      </c>
      <c r="C235">
        <v>46.7</v>
      </c>
      <c r="D235">
        <v>47.36</v>
      </c>
      <c r="E235" s="3">
        <f t="shared" si="30"/>
        <v>47.51</v>
      </c>
      <c r="F235" s="3">
        <f t="shared" si="31"/>
        <v>46.7</v>
      </c>
      <c r="G235" s="5">
        <f t="shared" si="32"/>
        <v>1</v>
      </c>
      <c r="H235" s="3">
        <f t="shared" si="33"/>
        <v>48.9</v>
      </c>
      <c r="I235" s="3">
        <f t="shared" si="34"/>
        <v>45.6</v>
      </c>
      <c r="J235" s="9" t="str">
        <f t="shared" si="35"/>
        <v xml:space="preserve"> </v>
      </c>
    </row>
    <row r="236" spans="1:10" x14ac:dyDescent="0.2">
      <c r="A236" s="11">
        <v>38324</v>
      </c>
      <c r="B236">
        <v>47.45</v>
      </c>
      <c r="C236">
        <v>46.59</v>
      </c>
      <c r="D236">
        <v>46.9</v>
      </c>
      <c r="E236" s="3">
        <f t="shared" si="30"/>
        <v>47.51</v>
      </c>
      <c r="F236" s="3">
        <f t="shared" si="31"/>
        <v>46.59</v>
      </c>
      <c r="G236" s="5">
        <f t="shared" si="32"/>
        <v>1</v>
      </c>
      <c r="H236" s="3">
        <f t="shared" si="33"/>
        <v>48.9</v>
      </c>
      <c r="I236" s="3">
        <f t="shared" si="34"/>
        <v>45.6</v>
      </c>
      <c r="J236" s="9" t="str">
        <f t="shared" si="35"/>
        <v xml:space="preserve"> </v>
      </c>
    </row>
    <row r="237" spans="1:10" x14ac:dyDescent="0.2">
      <c r="A237" s="11">
        <v>38327</v>
      </c>
      <c r="B237">
        <v>46.9</v>
      </c>
      <c r="C237">
        <v>46.13</v>
      </c>
      <c r="D237">
        <v>46.29</v>
      </c>
      <c r="E237" s="3">
        <f t="shared" si="30"/>
        <v>47.51</v>
      </c>
      <c r="F237" s="3">
        <f t="shared" si="31"/>
        <v>46.13</v>
      </c>
      <c r="G237" s="5">
        <f t="shared" si="32"/>
        <v>-1</v>
      </c>
      <c r="H237" s="3">
        <f t="shared" si="33"/>
        <v>47.51</v>
      </c>
      <c r="I237" s="3">
        <f t="shared" si="34"/>
        <v>45.6</v>
      </c>
      <c r="J237" s="9" t="str">
        <f t="shared" si="35"/>
        <v xml:space="preserve"> </v>
      </c>
    </row>
    <row r="238" spans="1:10" x14ac:dyDescent="0.2">
      <c r="A238" s="11">
        <v>38328</v>
      </c>
      <c r="B238">
        <v>50.44</v>
      </c>
      <c r="C238">
        <v>47.77</v>
      </c>
      <c r="D238">
        <v>50.07</v>
      </c>
      <c r="E238" s="3">
        <f t="shared" si="30"/>
        <v>50.44</v>
      </c>
      <c r="F238" s="3">
        <f t="shared" si="31"/>
        <v>46.13</v>
      </c>
      <c r="G238" s="5">
        <f t="shared" si="32"/>
        <v>1</v>
      </c>
      <c r="H238" s="3">
        <f t="shared" si="33"/>
        <v>47.51</v>
      </c>
      <c r="I238" s="3">
        <f t="shared" si="34"/>
        <v>46.13</v>
      </c>
      <c r="J238" s="9" t="str">
        <f t="shared" si="35"/>
        <v>buy</v>
      </c>
    </row>
    <row r="239" spans="1:10" x14ac:dyDescent="0.2">
      <c r="A239" s="11">
        <v>38329</v>
      </c>
      <c r="B239">
        <v>50.36</v>
      </c>
      <c r="C239">
        <v>49.5</v>
      </c>
      <c r="D239">
        <v>49.55</v>
      </c>
      <c r="E239" s="3">
        <f t="shared" si="30"/>
        <v>50.44</v>
      </c>
      <c r="F239" s="3">
        <f t="shared" si="31"/>
        <v>49.5</v>
      </c>
      <c r="G239" s="5">
        <f t="shared" si="32"/>
        <v>1</v>
      </c>
      <c r="H239" s="3">
        <f t="shared" si="33"/>
        <v>47.51</v>
      </c>
      <c r="I239" s="3">
        <f t="shared" si="34"/>
        <v>46.13</v>
      </c>
      <c r="J239" s="9" t="str">
        <f t="shared" si="35"/>
        <v>buy</v>
      </c>
    </row>
    <row r="240" spans="1:10" x14ac:dyDescent="0.2">
      <c r="A240" s="11">
        <v>38330</v>
      </c>
      <c r="B240">
        <v>50.44</v>
      </c>
      <c r="C240">
        <v>49.48</v>
      </c>
      <c r="D240">
        <v>50.25</v>
      </c>
      <c r="E240" s="3">
        <f t="shared" si="30"/>
        <v>50.44</v>
      </c>
      <c r="F240" s="3">
        <f t="shared" si="31"/>
        <v>49.48</v>
      </c>
      <c r="G240" s="5">
        <f t="shared" si="32"/>
        <v>1</v>
      </c>
      <c r="H240" s="3">
        <f t="shared" si="33"/>
        <v>47.51</v>
      </c>
      <c r="I240" s="3">
        <f t="shared" si="34"/>
        <v>46.13</v>
      </c>
      <c r="J240" s="9" t="str">
        <f t="shared" si="35"/>
        <v>buy</v>
      </c>
    </row>
    <row r="241" spans="1:10" x14ac:dyDescent="0.2">
      <c r="A241" s="11">
        <v>38331</v>
      </c>
      <c r="B241">
        <v>50.72</v>
      </c>
      <c r="C241">
        <v>49.8</v>
      </c>
      <c r="D241">
        <v>50.46</v>
      </c>
      <c r="E241" s="3">
        <f t="shared" si="30"/>
        <v>50.72</v>
      </c>
      <c r="F241" s="3">
        <f t="shared" si="31"/>
        <v>49.8</v>
      </c>
      <c r="G241" s="5">
        <f t="shared" si="32"/>
        <v>1</v>
      </c>
      <c r="H241" s="3">
        <f t="shared" si="33"/>
        <v>47.51</v>
      </c>
      <c r="I241" s="3">
        <f t="shared" si="34"/>
        <v>46.13</v>
      </c>
      <c r="J241" s="9" t="str">
        <f t="shared" si="35"/>
        <v>buy</v>
      </c>
    </row>
    <row r="242" spans="1:10" x14ac:dyDescent="0.2">
      <c r="A242" s="11">
        <v>38334</v>
      </c>
      <c r="B242">
        <v>50.13</v>
      </c>
      <c r="C242">
        <v>49.39</v>
      </c>
      <c r="D242">
        <v>50.02</v>
      </c>
      <c r="E242" s="3">
        <f t="shared" si="30"/>
        <v>50.72</v>
      </c>
      <c r="F242" s="3">
        <f t="shared" si="31"/>
        <v>49.39</v>
      </c>
      <c r="G242" s="5">
        <f t="shared" si="32"/>
        <v>-1</v>
      </c>
      <c r="H242" s="3">
        <f t="shared" si="33"/>
        <v>50.72</v>
      </c>
      <c r="I242" s="3">
        <f t="shared" si="34"/>
        <v>46.13</v>
      </c>
      <c r="J242" s="9" t="str">
        <f t="shared" si="35"/>
        <v>buy</v>
      </c>
    </row>
    <row r="243" spans="1:10" x14ac:dyDescent="0.2">
      <c r="A243" s="11">
        <v>38335</v>
      </c>
      <c r="B243">
        <v>50.55</v>
      </c>
      <c r="C243">
        <v>49.92</v>
      </c>
      <c r="D243">
        <v>50.48</v>
      </c>
      <c r="E243" s="3">
        <f t="shared" si="30"/>
        <v>50.55</v>
      </c>
      <c r="F243" s="3">
        <f t="shared" si="31"/>
        <v>49.39</v>
      </c>
      <c r="G243" s="5">
        <f t="shared" si="32"/>
        <v>1</v>
      </c>
      <c r="H243" s="3">
        <f t="shared" si="33"/>
        <v>50.72</v>
      </c>
      <c r="I243" s="3">
        <f t="shared" si="34"/>
        <v>49.39</v>
      </c>
      <c r="J243" s="9" t="str">
        <f t="shared" si="35"/>
        <v xml:space="preserve"> </v>
      </c>
    </row>
    <row r="244" spans="1:10" x14ac:dyDescent="0.2">
      <c r="A244" s="11">
        <v>38336</v>
      </c>
      <c r="B244">
        <v>50.34</v>
      </c>
      <c r="C244">
        <v>49.66</v>
      </c>
      <c r="D244">
        <v>50.22</v>
      </c>
      <c r="E244" s="3">
        <f t="shared" si="30"/>
        <v>50.55</v>
      </c>
      <c r="F244" s="3">
        <f t="shared" si="31"/>
        <v>49.66</v>
      </c>
      <c r="G244" s="5">
        <f t="shared" si="32"/>
        <v>1</v>
      </c>
      <c r="H244" s="3">
        <f t="shared" si="33"/>
        <v>50.72</v>
      </c>
      <c r="I244" s="3">
        <f t="shared" si="34"/>
        <v>49.39</v>
      </c>
      <c r="J244" s="9" t="str">
        <f t="shared" si="35"/>
        <v xml:space="preserve"> </v>
      </c>
    </row>
    <row r="245" spans="1:10" x14ac:dyDescent="0.2">
      <c r="A245" s="11">
        <v>38337</v>
      </c>
      <c r="B245">
        <v>50.06</v>
      </c>
      <c r="C245">
        <v>49.25</v>
      </c>
      <c r="D245">
        <v>49.9</v>
      </c>
      <c r="E245" s="3">
        <f t="shared" si="30"/>
        <v>50.55</v>
      </c>
      <c r="F245" s="3">
        <f t="shared" si="31"/>
        <v>49.25</v>
      </c>
      <c r="G245" s="5">
        <f t="shared" si="32"/>
        <v>-1</v>
      </c>
      <c r="H245" s="3">
        <f t="shared" si="33"/>
        <v>50.55</v>
      </c>
      <c r="I245" s="3">
        <f t="shared" si="34"/>
        <v>49.39</v>
      </c>
      <c r="J245" s="9" t="str">
        <f t="shared" si="35"/>
        <v>sell</v>
      </c>
    </row>
    <row r="246" spans="1:10" x14ac:dyDescent="0.2">
      <c r="A246" s="11">
        <v>38338</v>
      </c>
      <c r="B246">
        <v>50.1</v>
      </c>
      <c r="C246">
        <v>49.39</v>
      </c>
      <c r="D246">
        <v>49.92</v>
      </c>
      <c r="E246" s="3">
        <f t="shared" si="30"/>
        <v>50.1</v>
      </c>
      <c r="F246" s="3">
        <f t="shared" si="31"/>
        <v>49.25</v>
      </c>
      <c r="G246" s="5">
        <f t="shared" si="32"/>
        <v>-1</v>
      </c>
      <c r="H246" s="3">
        <f t="shared" si="33"/>
        <v>50.55</v>
      </c>
      <c r="I246" s="3">
        <f t="shared" si="34"/>
        <v>49.39</v>
      </c>
      <c r="J246" s="9" t="str">
        <f t="shared" si="35"/>
        <v xml:space="preserve"> </v>
      </c>
    </row>
    <row r="247" spans="1:10" x14ac:dyDescent="0.2">
      <c r="A247" s="11">
        <v>38341</v>
      </c>
      <c r="B247">
        <v>50.62</v>
      </c>
      <c r="C247">
        <v>49.84</v>
      </c>
      <c r="D247">
        <v>50.31</v>
      </c>
      <c r="E247" s="3">
        <f t="shared" si="30"/>
        <v>50.62</v>
      </c>
      <c r="F247" s="3">
        <f t="shared" si="31"/>
        <v>49.25</v>
      </c>
      <c r="G247" s="5">
        <f t="shared" si="32"/>
        <v>1</v>
      </c>
      <c r="H247" s="3">
        <f t="shared" si="33"/>
        <v>50.55</v>
      </c>
      <c r="I247" s="3">
        <f t="shared" si="34"/>
        <v>49.25</v>
      </c>
      <c r="J247" s="9" t="str">
        <f t="shared" si="35"/>
        <v>buy</v>
      </c>
    </row>
    <row r="248" spans="1:10" x14ac:dyDescent="0.2">
      <c r="A248" s="11">
        <v>38342</v>
      </c>
      <c r="B248">
        <v>50.6</v>
      </c>
      <c r="C248">
        <v>50.05</v>
      </c>
      <c r="D248">
        <v>50.45</v>
      </c>
      <c r="E248" s="3">
        <f t="shared" si="30"/>
        <v>50.62</v>
      </c>
      <c r="F248" s="3">
        <f t="shared" si="31"/>
        <v>50.05</v>
      </c>
      <c r="G248" s="5">
        <f t="shared" si="32"/>
        <v>1</v>
      </c>
      <c r="H248" s="3">
        <f t="shared" si="33"/>
        <v>50.55</v>
      </c>
      <c r="I248" s="3">
        <f t="shared" si="34"/>
        <v>49.25</v>
      </c>
      <c r="J248" s="9" t="str">
        <f t="shared" si="35"/>
        <v>buy</v>
      </c>
    </row>
    <row r="249" spans="1:10" x14ac:dyDescent="0.2">
      <c r="A249" s="11">
        <v>38343</v>
      </c>
      <c r="B249">
        <v>50.63</v>
      </c>
      <c r="C249">
        <v>50.25</v>
      </c>
      <c r="D249">
        <v>50.5</v>
      </c>
      <c r="E249" s="3">
        <f t="shared" si="30"/>
        <v>50.63</v>
      </c>
      <c r="F249" s="3">
        <f t="shared" si="31"/>
        <v>50.25</v>
      </c>
      <c r="G249" s="5">
        <f t="shared" si="32"/>
        <v>1</v>
      </c>
      <c r="H249" s="3">
        <f t="shared" si="33"/>
        <v>50.55</v>
      </c>
      <c r="I249" s="3">
        <f t="shared" si="34"/>
        <v>49.25</v>
      </c>
      <c r="J249" s="9" t="str">
        <f t="shared" si="35"/>
        <v>buy</v>
      </c>
    </row>
    <row r="250" spans="1:10" x14ac:dyDescent="0.2">
      <c r="A250" s="11">
        <v>38344</v>
      </c>
      <c r="B250">
        <v>51.03</v>
      </c>
      <c r="C250">
        <v>50.5</v>
      </c>
      <c r="D250">
        <v>50.73</v>
      </c>
      <c r="E250" s="3">
        <f t="shared" si="30"/>
        <v>51.03</v>
      </c>
      <c r="F250" s="3">
        <f t="shared" si="31"/>
        <v>50.5</v>
      </c>
      <c r="G250" s="5">
        <f t="shared" si="32"/>
        <v>1</v>
      </c>
      <c r="H250" s="3">
        <f t="shared" si="33"/>
        <v>50.55</v>
      </c>
      <c r="I250" s="3">
        <f t="shared" si="34"/>
        <v>49.25</v>
      </c>
      <c r="J250" s="9" t="str">
        <f t="shared" si="35"/>
        <v>buy</v>
      </c>
    </row>
    <row r="251" spans="1:10" x14ac:dyDescent="0.2">
      <c r="A251" s="11">
        <v>38348</v>
      </c>
      <c r="B251">
        <v>50.93</v>
      </c>
      <c r="C251">
        <v>50.28</v>
      </c>
      <c r="D251">
        <v>50.28</v>
      </c>
      <c r="E251" s="3">
        <f t="shared" si="30"/>
        <v>51.03</v>
      </c>
      <c r="F251" s="3">
        <f t="shared" si="31"/>
        <v>50.28</v>
      </c>
      <c r="G251" s="5">
        <f t="shared" si="32"/>
        <v>1</v>
      </c>
      <c r="H251" s="3">
        <f t="shared" si="33"/>
        <v>50.55</v>
      </c>
      <c r="I251" s="3">
        <f t="shared" si="34"/>
        <v>49.25</v>
      </c>
      <c r="J251" s="9" t="str">
        <f t="shared" si="35"/>
        <v>buy</v>
      </c>
    </row>
    <row r="252" spans="1:10" x14ac:dyDescent="0.2">
      <c r="A252" s="11">
        <v>38349</v>
      </c>
      <c r="B252">
        <v>50.61</v>
      </c>
      <c r="C252">
        <v>50.22</v>
      </c>
      <c r="D252">
        <v>50.33</v>
      </c>
      <c r="E252" s="3">
        <f t="shared" si="30"/>
        <v>51.03</v>
      </c>
      <c r="F252" s="3">
        <f t="shared" si="31"/>
        <v>50.22</v>
      </c>
      <c r="G252" s="5">
        <f t="shared" si="32"/>
        <v>1</v>
      </c>
      <c r="H252" s="3">
        <f t="shared" si="33"/>
        <v>50.55</v>
      </c>
      <c r="I252" s="3">
        <f t="shared" si="34"/>
        <v>49.25</v>
      </c>
      <c r="J252" s="9" t="str">
        <f t="shared" si="35"/>
        <v>buy</v>
      </c>
    </row>
    <row r="253" spans="1:10" x14ac:dyDescent="0.2">
      <c r="A253" s="11">
        <v>38350</v>
      </c>
      <c r="B253">
        <v>50.45</v>
      </c>
      <c r="C253">
        <v>50.01</v>
      </c>
      <c r="D253">
        <v>50.32</v>
      </c>
      <c r="E253" s="3">
        <f t="shared" si="30"/>
        <v>51.03</v>
      </c>
      <c r="F253" s="3">
        <f t="shared" si="31"/>
        <v>50.01</v>
      </c>
      <c r="G253" s="5">
        <f t="shared" si="32"/>
        <v>1</v>
      </c>
      <c r="H253" s="3">
        <f t="shared" si="33"/>
        <v>50.55</v>
      </c>
      <c r="I253" s="3">
        <f t="shared" si="34"/>
        <v>49.25</v>
      </c>
      <c r="J253" s="9" t="str">
        <f t="shared" si="35"/>
        <v xml:space="preserve"> </v>
      </c>
    </row>
    <row r="254" spans="1:10" x14ac:dyDescent="0.2">
      <c r="A254" s="11">
        <v>38351</v>
      </c>
      <c r="B254">
        <v>51.48</v>
      </c>
      <c r="C254">
        <v>50.5</v>
      </c>
      <c r="D254">
        <v>51.26</v>
      </c>
      <c r="E254" s="3">
        <f t="shared" si="30"/>
        <v>51.48</v>
      </c>
      <c r="F254" s="3">
        <f t="shared" si="31"/>
        <v>50.5</v>
      </c>
      <c r="G254" s="5">
        <f t="shared" si="32"/>
        <v>1</v>
      </c>
      <c r="H254" s="3">
        <f t="shared" si="33"/>
        <v>50.55</v>
      </c>
      <c r="I254" s="3">
        <f t="shared" si="34"/>
        <v>49.25</v>
      </c>
      <c r="J254" s="9" t="str">
        <f t="shared" si="35"/>
        <v>buy</v>
      </c>
    </row>
    <row r="255" spans="1:10" x14ac:dyDescent="0.2">
      <c r="A255" s="11">
        <v>38352</v>
      </c>
      <c r="B255">
        <v>51.34</v>
      </c>
      <c r="C255">
        <v>50.82</v>
      </c>
      <c r="D255">
        <v>51.16</v>
      </c>
      <c r="E255" s="3">
        <f t="shared" si="30"/>
        <v>51.48</v>
      </c>
      <c r="F255" s="3">
        <f t="shared" si="31"/>
        <v>50.82</v>
      </c>
      <c r="G255" s="5">
        <f t="shared" si="32"/>
        <v>1</v>
      </c>
      <c r="H255" s="3">
        <f t="shared" si="33"/>
        <v>50.55</v>
      </c>
      <c r="I255" s="3">
        <f t="shared" si="34"/>
        <v>49.25</v>
      </c>
      <c r="J255" s="9" t="str">
        <f t="shared" si="35"/>
        <v>buy</v>
      </c>
    </row>
    <row r="256" spans="1:10" x14ac:dyDescent="0.2">
      <c r="A256" s="11">
        <v>38355</v>
      </c>
      <c r="B256">
        <v>51.15</v>
      </c>
      <c r="C256">
        <v>49.97</v>
      </c>
      <c r="D256">
        <v>50.02</v>
      </c>
      <c r="E256" s="3">
        <f t="shared" si="30"/>
        <v>51.48</v>
      </c>
      <c r="F256" s="3">
        <f t="shared" si="31"/>
        <v>49.97</v>
      </c>
      <c r="G256" s="5">
        <f t="shared" si="32"/>
        <v>-1</v>
      </c>
      <c r="H256" s="3">
        <f t="shared" si="33"/>
        <v>51.48</v>
      </c>
      <c r="I256" s="3">
        <f t="shared" si="34"/>
        <v>49.25</v>
      </c>
      <c r="J256" s="9" t="str">
        <f t="shared" si="35"/>
        <v>buy</v>
      </c>
    </row>
    <row r="257" spans="1:10" x14ac:dyDescent="0.2">
      <c r="A257" s="11">
        <v>38356</v>
      </c>
      <c r="B257">
        <v>50.48</v>
      </c>
      <c r="C257">
        <v>49.67</v>
      </c>
      <c r="D257">
        <v>49.67</v>
      </c>
      <c r="E257" s="3">
        <f t="shared" si="30"/>
        <v>50.48</v>
      </c>
      <c r="F257" s="3">
        <f t="shared" si="31"/>
        <v>49.67</v>
      </c>
      <c r="G257" s="5">
        <f t="shared" si="32"/>
        <v>-1</v>
      </c>
      <c r="H257" s="3">
        <f t="shared" si="33"/>
        <v>51.48</v>
      </c>
      <c r="I257" s="3">
        <f t="shared" si="34"/>
        <v>49.25</v>
      </c>
      <c r="J257" s="9" t="str">
        <f t="shared" si="35"/>
        <v xml:space="preserve"> </v>
      </c>
    </row>
    <row r="258" spans="1:10" x14ac:dyDescent="0.2">
      <c r="A258" s="11">
        <v>38357</v>
      </c>
      <c r="B258">
        <v>49.48</v>
      </c>
      <c r="C258">
        <v>48.49</v>
      </c>
      <c r="D258">
        <v>48.55</v>
      </c>
      <c r="E258" s="3">
        <f t="shared" si="30"/>
        <v>49.48</v>
      </c>
      <c r="F258" s="3">
        <f t="shared" si="31"/>
        <v>48.49</v>
      </c>
      <c r="G258" s="5">
        <f t="shared" si="32"/>
        <v>1</v>
      </c>
      <c r="H258" s="3">
        <f t="shared" si="33"/>
        <v>51.48</v>
      </c>
      <c r="I258" s="3">
        <f t="shared" si="34"/>
        <v>48.49</v>
      </c>
      <c r="J258" s="9" t="str">
        <f t="shared" si="35"/>
        <v>sell</v>
      </c>
    </row>
    <row r="259" spans="1:10" x14ac:dyDescent="0.2">
      <c r="A259" s="11">
        <v>38358</v>
      </c>
      <c r="B259">
        <v>50.51</v>
      </c>
      <c r="C259">
        <v>49.25</v>
      </c>
      <c r="D259">
        <v>49.73</v>
      </c>
      <c r="E259" s="3">
        <f t="shared" si="30"/>
        <v>50.51</v>
      </c>
      <c r="F259" s="3">
        <f t="shared" si="31"/>
        <v>49.25</v>
      </c>
      <c r="G259" s="5">
        <f t="shared" si="32"/>
        <v>-1</v>
      </c>
      <c r="H259" s="3">
        <f t="shared" si="33"/>
        <v>50.51</v>
      </c>
      <c r="I259" s="3">
        <f t="shared" si="34"/>
        <v>48.49</v>
      </c>
      <c r="J259" s="9" t="str">
        <f t="shared" si="35"/>
        <v xml:space="preserve"> </v>
      </c>
    </row>
    <row r="260" spans="1:10" x14ac:dyDescent="0.2">
      <c r="A260" s="11">
        <v>38359</v>
      </c>
      <c r="B260">
        <v>50.35</v>
      </c>
      <c r="C260">
        <v>49.35</v>
      </c>
      <c r="D260">
        <v>50.08</v>
      </c>
      <c r="E260" s="3">
        <f t="shared" si="30"/>
        <v>50.35</v>
      </c>
      <c r="F260" s="3">
        <f t="shared" si="31"/>
        <v>49.25</v>
      </c>
      <c r="G260" s="5">
        <f t="shared" si="32"/>
        <v>1</v>
      </c>
      <c r="H260" s="3">
        <f t="shared" si="33"/>
        <v>50.51</v>
      </c>
      <c r="I260" s="3">
        <f t="shared" si="34"/>
        <v>49.25</v>
      </c>
      <c r="J260" s="9" t="str">
        <f t="shared" si="35"/>
        <v xml:space="preserve"> </v>
      </c>
    </row>
    <row r="261" spans="1:10" x14ac:dyDescent="0.2">
      <c r="A261" s="11">
        <v>38362</v>
      </c>
      <c r="B261">
        <v>50.84</v>
      </c>
      <c r="C261">
        <v>50.05</v>
      </c>
      <c r="D261">
        <v>50.54</v>
      </c>
      <c r="E261" s="3">
        <f t="shared" si="30"/>
        <v>50.84</v>
      </c>
      <c r="F261" s="3">
        <f t="shared" si="31"/>
        <v>50.05</v>
      </c>
      <c r="G261" s="5">
        <f t="shared" si="32"/>
        <v>1</v>
      </c>
      <c r="H261" s="3">
        <f t="shared" si="33"/>
        <v>50.51</v>
      </c>
      <c r="I261" s="3">
        <f t="shared" si="34"/>
        <v>49.25</v>
      </c>
      <c r="J261" s="9" t="str">
        <f t="shared" si="35"/>
        <v>buy</v>
      </c>
    </row>
    <row r="262" spans="1:10" x14ac:dyDescent="0.2">
      <c r="A262" s="11">
        <v>38363</v>
      </c>
      <c r="B262">
        <v>50.63</v>
      </c>
      <c r="C262">
        <v>50</v>
      </c>
      <c r="D262">
        <v>50.45</v>
      </c>
      <c r="E262" s="3">
        <f t="shared" si="30"/>
        <v>50.84</v>
      </c>
      <c r="F262" s="3">
        <f t="shared" si="31"/>
        <v>50</v>
      </c>
      <c r="G262" s="5">
        <f t="shared" si="32"/>
        <v>1</v>
      </c>
      <c r="H262" s="3">
        <f t="shared" si="33"/>
        <v>50.51</v>
      </c>
      <c r="I262" s="3">
        <f t="shared" si="34"/>
        <v>49.25</v>
      </c>
      <c r="J262" s="9" t="str">
        <f t="shared" si="35"/>
        <v>buy</v>
      </c>
    </row>
    <row r="263" spans="1:10" x14ac:dyDescent="0.2">
      <c r="A263" s="11">
        <v>38364</v>
      </c>
      <c r="B263">
        <v>50.3</v>
      </c>
      <c r="C263">
        <v>49.89</v>
      </c>
      <c r="D263">
        <v>50.21</v>
      </c>
      <c r="E263" s="3">
        <f t="shared" si="30"/>
        <v>50.84</v>
      </c>
      <c r="F263" s="3">
        <f t="shared" si="31"/>
        <v>49.89</v>
      </c>
      <c r="G263" s="5">
        <f t="shared" si="32"/>
        <v>1</v>
      </c>
      <c r="H263" s="3">
        <f t="shared" si="33"/>
        <v>50.51</v>
      </c>
      <c r="I263" s="3">
        <f t="shared" si="34"/>
        <v>49.25</v>
      </c>
      <c r="J263" s="9" t="str">
        <f t="shared" si="35"/>
        <v xml:space="preserve"> </v>
      </c>
    </row>
    <row r="264" spans="1:10" x14ac:dyDescent="0.2">
      <c r="A264" s="11">
        <v>38365</v>
      </c>
      <c r="B264">
        <v>50.87</v>
      </c>
      <c r="C264">
        <v>49.71</v>
      </c>
      <c r="D264">
        <v>49.9</v>
      </c>
      <c r="E264" s="3">
        <f t="shared" si="30"/>
        <v>50.87</v>
      </c>
      <c r="F264" s="3">
        <f t="shared" si="31"/>
        <v>49.71</v>
      </c>
      <c r="G264" s="5">
        <f t="shared" si="32"/>
        <v>-1</v>
      </c>
      <c r="H264" s="3">
        <f t="shared" si="33"/>
        <v>50.87</v>
      </c>
      <c r="I264" s="3">
        <f t="shared" si="34"/>
        <v>49.25</v>
      </c>
      <c r="J264" s="9" t="str">
        <f t="shared" si="35"/>
        <v>buy</v>
      </c>
    </row>
    <row r="265" spans="1:10" x14ac:dyDescent="0.2">
      <c r="A265" s="11">
        <v>38366</v>
      </c>
      <c r="B265">
        <v>50.1</v>
      </c>
      <c r="C265">
        <v>49.52</v>
      </c>
      <c r="D265">
        <v>50.08</v>
      </c>
      <c r="E265" s="3">
        <f t="shared" si="30"/>
        <v>50.1</v>
      </c>
      <c r="F265" s="3">
        <f t="shared" si="31"/>
        <v>49.52</v>
      </c>
      <c r="G265" s="5">
        <f t="shared" si="32"/>
        <v>-1</v>
      </c>
      <c r="H265" s="3">
        <f t="shared" si="33"/>
        <v>50.87</v>
      </c>
      <c r="I265" s="3">
        <f t="shared" si="34"/>
        <v>49.25</v>
      </c>
      <c r="J265" s="9" t="str">
        <f t="shared" si="35"/>
        <v xml:space="preserve"> </v>
      </c>
    </row>
    <row r="266" spans="1:10" x14ac:dyDescent="0.2">
      <c r="A266" s="11">
        <v>38370</v>
      </c>
      <c r="B266">
        <v>50.3</v>
      </c>
      <c r="C266">
        <v>49.53</v>
      </c>
      <c r="D266">
        <v>50.14</v>
      </c>
      <c r="E266" s="3">
        <f t="shared" si="30"/>
        <v>50.3</v>
      </c>
      <c r="F266" s="3">
        <f t="shared" si="31"/>
        <v>49.52</v>
      </c>
      <c r="G266" s="5">
        <f t="shared" si="32"/>
        <v>-1</v>
      </c>
      <c r="H266" s="3">
        <f t="shared" si="33"/>
        <v>50.87</v>
      </c>
      <c r="I266" s="3">
        <f t="shared" si="34"/>
        <v>49.25</v>
      </c>
      <c r="J266" s="9" t="str">
        <f t="shared" si="35"/>
        <v xml:space="preserve"> </v>
      </c>
    </row>
    <row r="267" spans="1:10" x14ac:dyDescent="0.2">
      <c r="A267" s="11">
        <v>38371</v>
      </c>
      <c r="B267">
        <v>50.48</v>
      </c>
      <c r="C267">
        <v>49.9</v>
      </c>
      <c r="D267">
        <v>50.07</v>
      </c>
      <c r="E267" s="3">
        <f t="shared" si="30"/>
        <v>50.48</v>
      </c>
      <c r="F267" s="3">
        <f t="shared" si="31"/>
        <v>49.52</v>
      </c>
      <c r="G267" s="5">
        <f t="shared" si="32"/>
        <v>-1</v>
      </c>
      <c r="H267" s="3">
        <f t="shared" si="33"/>
        <v>50.87</v>
      </c>
      <c r="I267" s="3">
        <f t="shared" si="34"/>
        <v>49.25</v>
      </c>
      <c r="J267" s="9" t="str">
        <f t="shared" si="35"/>
        <v xml:space="preserve"> </v>
      </c>
    </row>
    <row r="268" spans="1:10" x14ac:dyDescent="0.2">
      <c r="A268" s="11">
        <v>38372</v>
      </c>
      <c r="B268">
        <v>50.46</v>
      </c>
      <c r="C268">
        <v>49.88</v>
      </c>
      <c r="D268">
        <v>50.12</v>
      </c>
      <c r="E268" s="3">
        <f t="shared" si="30"/>
        <v>50.46</v>
      </c>
      <c r="F268" s="3">
        <f t="shared" si="31"/>
        <v>49.52</v>
      </c>
      <c r="G268" s="5">
        <f t="shared" si="32"/>
        <v>-1</v>
      </c>
      <c r="H268" s="3">
        <f t="shared" si="33"/>
        <v>50.87</v>
      </c>
      <c r="I268" s="3">
        <f t="shared" si="34"/>
        <v>49.25</v>
      </c>
      <c r="J268" s="9" t="str">
        <f t="shared" si="35"/>
        <v xml:space="preserve"> </v>
      </c>
    </row>
    <row r="269" spans="1:10" x14ac:dyDescent="0.2">
      <c r="A269" s="11">
        <v>38373</v>
      </c>
      <c r="B269">
        <v>50.27</v>
      </c>
      <c r="C269">
        <v>49.44</v>
      </c>
      <c r="D269">
        <v>49.8</v>
      </c>
      <c r="E269" s="3">
        <f t="shared" si="30"/>
        <v>50.27</v>
      </c>
      <c r="F269" s="3">
        <f t="shared" si="31"/>
        <v>49.44</v>
      </c>
      <c r="G269" s="5">
        <f t="shared" si="32"/>
        <v>-1</v>
      </c>
      <c r="H269" s="3">
        <f t="shared" si="33"/>
        <v>50.87</v>
      </c>
      <c r="I269" s="3">
        <f t="shared" si="34"/>
        <v>49.25</v>
      </c>
      <c r="J269" s="9" t="str">
        <f t="shared" si="35"/>
        <v xml:space="preserve"> </v>
      </c>
    </row>
    <row r="270" spans="1:10" x14ac:dyDescent="0.2">
      <c r="A270" s="11">
        <v>38376</v>
      </c>
      <c r="B270">
        <v>49.9</v>
      </c>
      <c r="C270">
        <v>49.12</v>
      </c>
      <c r="D270">
        <v>49.26</v>
      </c>
      <c r="E270" s="3">
        <f t="shared" si="30"/>
        <v>49.9</v>
      </c>
      <c r="F270" s="3">
        <f t="shared" si="31"/>
        <v>49.12</v>
      </c>
      <c r="G270" s="5">
        <f t="shared" si="32"/>
        <v>-1</v>
      </c>
      <c r="H270" s="3">
        <f t="shared" si="33"/>
        <v>50.87</v>
      </c>
      <c r="I270" s="3">
        <f t="shared" si="34"/>
        <v>49.25</v>
      </c>
      <c r="J270" s="9" t="str">
        <f t="shared" si="35"/>
        <v>sell</v>
      </c>
    </row>
    <row r="271" spans="1:10" x14ac:dyDescent="0.2">
      <c r="A271" s="11">
        <v>38377</v>
      </c>
      <c r="B271">
        <v>50.04</v>
      </c>
      <c r="C271">
        <v>49.22</v>
      </c>
      <c r="D271">
        <v>49.8</v>
      </c>
      <c r="E271" s="3">
        <f t="shared" si="30"/>
        <v>50.04</v>
      </c>
      <c r="F271" s="3">
        <f t="shared" si="31"/>
        <v>49.12</v>
      </c>
      <c r="G271" s="5">
        <f t="shared" si="32"/>
        <v>-1</v>
      </c>
      <c r="H271" s="3">
        <f t="shared" si="33"/>
        <v>50.87</v>
      </c>
      <c r="I271" s="3">
        <f t="shared" si="34"/>
        <v>49.25</v>
      </c>
      <c r="J271" s="9" t="str">
        <f t="shared" si="35"/>
        <v>sell</v>
      </c>
    </row>
    <row r="272" spans="1:10" x14ac:dyDescent="0.2">
      <c r="A272" s="11">
        <v>38378</v>
      </c>
      <c r="B272">
        <v>50.39</v>
      </c>
      <c r="C272">
        <v>49.85</v>
      </c>
      <c r="D272">
        <v>49.88</v>
      </c>
      <c r="E272" s="3">
        <f t="shared" si="30"/>
        <v>50.39</v>
      </c>
      <c r="F272" s="3">
        <f t="shared" si="31"/>
        <v>49.12</v>
      </c>
      <c r="G272" s="5">
        <f t="shared" si="32"/>
        <v>1</v>
      </c>
      <c r="H272" s="3">
        <f t="shared" si="33"/>
        <v>50.87</v>
      </c>
      <c r="I272" s="3">
        <f t="shared" si="34"/>
        <v>49.12</v>
      </c>
      <c r="J272" s="9" t="str">
        <f t="shared" si="35"/>
        <v xml:space="preserve"> </v>
      </c>
    </row>
    <row r="273" spans="1:10" x14ac:dyDescent="0.2">
      <c r="A273" s="11">
        <v>38379</v>
      </c>
      <c r="B273">
        <v>52.92</v>
      </c>
      <c r="C273">
        <v>50.97</v>
      </c>
      <c r="D273">
        <v>52.69</v>
      </c>
      <c r="E273" s="3">
        <f t="shared" si="30"/>
        <v>52.92</v>
      </c>
      <c r="F273" s="3">
        <f t="shared" si="31"/>
        <v>50.97</v>
      </c>
      <c r="G273" s="5">
        <f t="shared" si="32"/>
        <v>-1</v>
      </c>
      <c r="H273" s="3">
        <f t="shared" si="33"/>
        <v>52.92</v>
      </c>
      <c r="I273" s="3">
        <f t="shared" si="34"/>
        <v>49.12</v>
      </c>
      <c r="J273" s="9" t="str">
        <f t="shared" si="35"/>
        <v>buy</v>
      </c>
    </row>
    <row r="274" spans="1:10" x14ac:dyDescent="0.2">
      <c r="A274" s="11">
        <v>38380</v>
      </c>
      <c r="B274">
        <v>52.58</v>
      </c>
      <c r="C274">
        <v>50.36</v>
      </c>
      <c r="D274">
        <v>51.66</v>
      </c>
      <c r="E274" s="3">
        <f t="shared" si="30"/>
        <v>52.58</v>
      </c>
      <c r="F274" s="3">
        <f t="shared" si="31"/>
        <v>50.36</v>
      </c>
      <c r="G274" s="5">
        <f t="shared" si="32"/>
        <v>1</v>
      </c>
      <c r="H274" s="3">
        <f t="shared" si="33"/>
        <v>52.92</v>
      </c>
      <c r="I274" s="3">
        <f t="shared" si="34"/>
        <v>50.36</v>
      </c>
      <c r="J274" s="9" t="str">
        <f t="shared" si="35"/>
        <v xml:space="preserve"> </v>
      </c>
    </row>
    <row r="275" spans="1:10" x14ac:dyDescent="0.2">
      <c r="A275" s="11">
        <v>38383</v>
      </c>
      <c r="B275">
        <v>52.55</v>
      </c>
      <c r="C275">
        <v>51.76</v>
      </c>
      <c r="D275">
        <v>52.54</v>
      </c>
      <c r="E275" s="3">
        <f t="shared" si="30"/>
        <v>52.58</v>
      </c>
      <c r="F275" s="3">
        <f t="shared" si="31"/>
        <v>51.76</v>
      </c>
      <c r="G275" s="5">
        <f t="shared" si="32"/>
        <v>1</v>
      </c>
      <c r="H275" s="3">
        <f t="shared" si="33"/>
        <v>52.92</v>
      </c>
      <c r="I275" s="3">
        <f t="shared" si="34"/>
        <v>50.36</v>
      </c>
      <c r="J275" s="9" t="str">
        <f t="shared" si="35"/>
        <v xml:space="preserve"> </v>
      </c>
    </row>
    <row r="276" spans="1:10" x14ac:dyDescent="0.2">
      <c r="A276" s="11">
        <v>38384</v>
      </c>
      <c r="B276">
        <v>53.25</v>
      </c>
      <c r="C276">
        <v>52.2</v>
      </c>
      <c r="D276">
        <v>53.21</v>
      </c>
      <c r="E276" s="3">
        <f t="shared" si="30"/>
        <v>53.25</v>
      </c>
      <c r="F276" s="3">
        <f t="shared" si="31"/>
        <v>52.2</v>
      </c>
      <c r="G276" s="5">
        <f t="shared" si="32"/>
        <v>1</v>
      </c>
      <c r="H276" s="3">
        <f t="shared" si="33"/>
        <v>52.92</v>
      </c>
      <c r="I276" s="3">
        <f t="shared" si="34"/>
        <v>50.36</v>
      </c>
      <c r="J276" s="9" t="str">
        <f t="shared" si="35"/>
        <v>buy</v>
      </c>
    </row>
    <row r="277" spans="1:10" x14ac:dyDescent="0.2">
      <c r="A277" s="11">
        <v>38385</v>
      </c>
      <c r="B277">
        <v>54.39</v>
      </c>
      <c r="C277">
        <v>53.25</v>
      </c>
      <c r="D277">
        <v>54.29</v>
      </c>
      <c r="E277" s="3">
        <f t="shared" si="30"/>
        <v>54.39</v>
      </c>
      <c r="F277" s="3">
        <f t="shared" si="31"/>
        <v>53.25</v>
      </c>
      <c r="G277" s="5">
        <f t="shared" si="32"/>
        <v>-1</v>
      </c>
      <c r="H277" s="3">
        <f t="shared" si="33"/>
        <v>54.39</v>
      </c>
      <c r="I277" s="3">
        <f t="shared" si="34"/>
        <v>50.36</v>
      </c>
      <c r="J277" s="9" t="str">
        <f t="shared" si="35"/>
        <v>buy</v>
      </c>
    </row>
    <row r="278" spans="1:10" x14ac:dyDescent="0.2">
      <c r="A278" s="11">
        <v>38386</v>
      </c>
      <c r="B278">
        <v>55.43</v>
      </c>
      <c r="C278">
        <v>54.31</v>
      </c>
      <c r="D278">
        <v>54.78</v>
      </c>
      <c r="E278" s="3">
        <f t="shared" si="30"/>
        <v>55.43</v>
      </c>
      <c r="F278" s="3">
        <f t="shared" si="31"/>
        <v>53.25</v>
      </c>
      <c r="G278" s="5">
        <f t="shared" si="32"/>
        <v>1</v>
      </c>
      <c r="H278" s="3">
        <f t="shared" si="33"/>
        <v>54.39</v>
      </c>
      <c r="I278" s="3">
        <f t="shared" si="34"/>
        <v>53.25</v>
      </c>
      <c r="J278" s="9" t="str">
        <f t="shared" si="35"/>
        <v>buy</v>
      </c>
    </row>
    <row r="279" spans="1:10" x14ac:dyDescent="0.2">
      <c r="A279" s="11">
        <v>38387</v>
      </c>
      <c r="B279">
        <v>54.94</v>
      </c>
      <c r="C279">
        <v>54.24</v>
      </c>
      <c r="D279">
        <v>54.83</v>
      </c>
      <c r="E279" s="3">
        <f t="shared" si="30"/>
        <v>55.43</v>
      </c>
      <c r="F279" s="3">
        <f t="shared" si="31"/>
        <v>54.24</v>
      </c>
      <c r="G279" s="5">
        <f t="shared" si="32"/>
        <v>-1</v>
      </c>
      <c r="H279" s="3">
        <f t="shared" si="33"/>
        <v>55.43</v>
      </c>
      <c r="I279" s="3">
        <f t="shared" si="34"/>
        <v>53.25</v>
      </c>
      <c r="J279" s="9" t="str">
        <f t="shared" si="35"/>
        <v>buy</v>
      </c>
    </row>
    <row r="280" spans="1:10" x14ac:dyDescent="0.2">
      <c r="A280" s="11">
        <v>38390</v>
      </c>
      <c r="B280">
        <v>55.37</v>
      </c>
      <c r="C280">
        <v>54.46</v>
      </c>
      <c r="D280">
        <v>55.2</v>
      </c>
      <c r="E280" s="3">
        <f t="shared" si="30"/>
        <v>55.37</v>
      </c>
      <c r="F280" s="3">
        <f t="shared" si="31"/>
        <v>54.24</v>
      </c>
      <c r="G280" s="5">
        <f t="shared" si="32"/>
        <v>1</v>
      </c>
      <c r="H280" s="3">
        <f t="shared" si="33"/>
        <v>55.43</v>
      </c>
      <c r="I280" s="3">
        <f t="shared" si="34"/>
        <v>54.24</v>
      </c>
      <c r="J280" s="9" t="str">
        <f t="shared" si="35"/>
        <v xml:space="preserve"> </v>
      </c>
    </row>
    <row r="281" spans="1:10" x14ac:dyDescent="0.2">
      <c r="A281" s="11">
        <v>38391</v>
      </c>
      <c r="B281">
        <v>55.3</v>
      </c>
      <c r="C281">
        <v>54.67</v>
      </c>
      <c r="D281">
        <v>54.9</v>
      </c>
      <c r="E281" s="3">
        <f t="shared" si="30"/>
        <v>55.37</v>
      </c>
      <c r="F281" s="3">
        <f t="shared" si="31"/>
        <v>54.67</v>
      </c>
      <c r="G281" s="5">
        <f t="shared" si="32"/>
        <v>1</v>
      </c>
      <c r="H281" s="3">
        <f t="shared" si="33"/>
        <v>55.43</v>
      </c>
      <c r="I281" s="3">
        <f t="shared" si="34"/>
        <v>54.24</v>
      </c>
      <c r="J281" s="9" t="str">
        <f t="shared" si="35"/>
        <v xml:space="preserve"> </v>
      </c>
    </row>
    <row r="282" spans="1:10" x14ac:dyDescent="0.2">
      <c r="A282" s="11">
        <v>38392</v>
      </c>
      <c r="B282">
        <v>55</v>
      </c>
      <c r="C282">
        <v>54.44</v>
      </c>
      <c r="D282">
        <v>54.51</v>
      </c>
      <c r="E282" s="3">
        <f t="shared" si="30"/>
        <v>55.37</v>
      </c>
      <c r="F282" s="3">
        <f t="shared" si="31"/>
        <v>54.44</v>
      </c>
      <c r="G282" s="5">
        <f t="shared" si="32"/>
        <v>1</v>
      </c>
      <c r="H282" s="3">
        <f t="shared" si="33"/>
        <v>55.43</v>
      </c>
      <c r="I282" s="3">
        <f t="shared" si="34"/>
        <v>54.24</v>
      </c>
      <c r="J282" s="9" t="str">
        <f t="shared" si="35"/>
        <v xml:space="preserve"> </v>
      </c>
    </row>
    <row r="283" spans="1:10" x14ac:dyDescent="0.2">
      <c r="A283" s="11">
        <v>38393</v>
      </c>
      <c r="B283">
        <v>54.58</v>
      </c>
      <c r="C283">
        <v>53.71</v>
      </c>
      <c r="D283">
        <v>54</v>
      </c>
      <c r="E283" s="3">
        <f t="shared" si="30"/>
        <v>55.37</v>
      </c>
      <c r="F283" s="3">
        <f t="shared" si="31"/>
        <v>53.71</v>
      </c>
      <c r="G283" s="5">
        <f t="shared" si="32"/>
        <v>-1</v>
      </c>
      <c r="H283" s="3">
        <f t="shared" si="33"/>
        <v>55.37</v>
      </c>
      <c r="I283" s="3">
        <f t="shared" si="34"/>
        <v>54.24</v>
      </c>
      <c r="J283" s="9" t="str">
        <f t="shared" si="35"/>
        <v>sell</v>
      </c>
    </row>
    <row r="284" spans="1:10" x14ac:dyDescent="0.2">
      <c r="A284" s="11">
        <v>38394</v>
      </c>
      <c r="B284">
        <v>54.81</v>
      </c>
      <c r="C284">
        <v>54.1</v>
      </c>
      <c r="D284">
        <v>54.65</v>
      </c>
      <c r="E284" s="3">
        <f t="shared" si="30"/>
        <v>54.81</v>
      </c>
      <c r="F284" s="3">
        <f t="shared" si="31"/>
        <v>53.71</v>
      </c>
      <c r="G284" s="5">
        <f t="shared" si="32"/>
        <v>1</v>
      </c>
      <c r="H284" s="3">
        <f t="shared" si="33"/>
        <v>55.37</v>
      </c>
      <c r="I284" s="3">
        <f t="shared" si="34"/>
        <v>53.71</v>
      </c>
      <c r="J284" s="9" t="str">
        <f t="shared" si="35"/>
        <v>sell</v>
      </c>
    </row>
    <row r="285" spans="1:10" x14ac:dyDescent="0.2">
      <c r="A285" s="11">
        <v>38397</v>
      </c>
      <c r="B285">
        <v>54.79</v>
      </c>
      <c r="C285">
        <v>54.33</v>
      </c>
      <c r="D285">
        <v>54.49</v>
      </c>
      <c r="E285" s="3">
        <f t="shared" si="30"/>
        <v>54.81</v>
      </c>
      <c r="F285" s="3">
        <f t="shared" si="31"/>
        <v>54.33</v>
      </c>
      <c r="G285" s="5">
        <f t="shared" si="32"/>
        <v>1</v>
      </c>
      <c r="H285" s="3">
        <f t="shared" si="33"/>
        <v>55.37</v>
      </c>
      <c r="I285" s="3">
        <f t="shared" si="34"/>
        <v>53.71</v>
      </c>
      <c r="J285" s="9" t="str">
        <f t="shared" si="35"/>
        <v xml:space="preserve"> </v>
      </c>
    </row>
    <row r="286" spans="1:10" x14ac:dyDescent="0.2">
      <c r="A286" s="11">
        <v>38398</v>
      </c>
      <c r="B286">
        <v>54.5</v>
      </c>
      <c r="C286">
        <v>53.63</v>
      </c>
      <c r="D286">
        <v>53.92</v>
      </c>
      <c r="E286" s="3">
        <f t="shared" si="30"/>
        <v>54.81</v>
      </c>
      <c r="F286" s="3">
        <f t="shared" si="31"/>
        <v>53.63</v>
      </c>
      <c r="G286" s="5">
        <f t="shared" si="32"/>
        <v>-1</v>
      </c>
      <c r="H286" s="3">
        <f t="shared" si="33"/>
        <v>54.81</v>
      </c>
      <c r="I286" s="3">
        <f t="shared" si="34"/>
        <v>53.71</v>
      </c>
      <c r="J286" s="9" t="str">
        <f t="shared" si="35"/>
        <v>sell</v>
      </c>
    </row>
    <row r="287" spans="1:10" x14ac:dyDescent="0.2">
      <c r="A287" s="11">
        <v>38399</v>
      </c>
      <c r="B287">
        <v>54.13</v>
      </c>
      <c r="C287">
        <v>53.58</v>
      </c>
      <c r="D287">
        <v>53.98</v>
      </c>
      <c r="E287" s="3">
        <f t="shared" si="30"/>
        <v>54.13</v>
      </c>
      <c r="F287" s="3">
        <f t="shared" si="31"/>
        <v>53.58</v>
      </c>
      <c r="G287" s="5">
        <f t="shared" si="32"/>
        <v>-1</v>
      </c>
      <c r="H287" s="3">
        <f t="shared" si="33"/>
        <v>54.81</v>
      </c>
      <c r="I287" s="3">
        <f t="shared" si="34"/>
        <v>53.71</v>
      </c>
      <c r="J287" s="9" t="str">
        <f t="shared" si="35"/>
        <v>sell</v>
      </c>
    </row>
    <row r="288" spans="1:10" x14ac:dyDescent="0.2">
      <c r="A288" s="11">
        <v>38400</v>
      </c>
      <c r="B288">
        <v>54.24</v>
      </c>
      <c r="C288">
        <v>53.59</v>
      </c>
      <c r="D288">
        <v>53.92</v>
      </c>
      <c r="E288" s="3">
        <f t="shared" si="30"/>
        <v>54.24</v>
      </c>
      <c r="F288" s="3">
        <f t="shared" si="31"/>
        <v>53.58</v>
      </c>
      <c r="G288" s="5">
        <f t="shared" si="32"/>
        <v>-1</v>
      </c>
      <c r="H288" s="3">
        <f t="shared" si="33"/>
        <v>54.81</v>
      </c>
      <c r="I288" s="3">
        <f t="shared" si="34"/>
        <v>53.71</v>
      </c>
      <c r="J288" s="9" t="str">
        <f t="shared" si="35"/>
        <v>sell</v>
      </c>
    </row>
    <row r="289" spans="1:10" x14ac:dyDescent="0.2">
      <c r="A289" s="11">
        <v>38401</v>
      </c>
      <c r="B289">
        <v>54.09</v>
      </c>
      <c r="C289">
        <v>53.2</v>
      </c>
      <c r="D289">
        <v>53.2</v>
      </c>
      <c r="E289" s="3">
        <f t="shared" si="30"/>
        <v>54.09</v>
      </c>
      <c r="F289" s="3">
        <f t="shared" si="31"/>
        <v>53.2</v>
      </c>
      <c r="G289" s="5">
        <f t="shared" si="32"/>
        <v>-1</v>
      </c>
      <c r="H289" s="3">
        <f t="shared" si="33"/>
        <v>54.81</v>
      </c>
      <c r="I289" s="3">
        <f t="shared" si="34"/>
        <v>53.71</v>
      </c>
      <c r="J289" s="9" t="str">
        <f t="shared" si="35"/>
        <v>sell</v>
      </c>
    </row>
    <row r="290" spans="1:10" x14ac:dyDescent="0.2">
      <c r="A290" s="11">
        <v>38405</v>
      </c>
      <c r="B290">
        <v>53.28</v>
      </c>
      <c r="C290">
        <v>52.4</v>
      </c>
      <c r="D290">
        <v>52.4</v>
      </c>
      <c r="E290" s="3">
        <f t="shared" si="30"/>
        <v>53.28</v>
      </c>
      <c r="F290" s="3">
        <f t="shared" si="31"/>
        <v>52.4</v>
      </c>
      <c r="G290" s="5">
        <f t="shared" si="32"/>
        <v>-1</v>
      </c>
      <c r="H290" s="3">
        <f t="shared" si="33"/>
        <v>54.81</v>
      </c>
      <c r="I290" s="3">
        <f t="shared" si="34"/>
        <v>53.71</v>
      </c>
      <c r="J290" s="9" t="str">
        <f t="shared" si="35"/>
        <v>sell</v>
      </c>
    </row>
    <row r="291" spans="1:10" x14ac:dyDescent="0.2">
      <c r="A291" s="11">
        <v>38406</v>
      </c>
      <c r="B291">
        <v>52.76</v>
      </c>
      <c r="C291">
        <v>52.29</v>
      </c>
      <c r="D291">
        <v>52.6</v>
      </c>
      <c r="E291" s="3">
        <f t="shared" si="30"/>
        <v>52.76</v>
      </c>
      <c r="F291" s="3">
        <f t="shared" si="31"/>
        <v>52.29</v>
      </c>
      <c r="G291" s="5">
        <f t="shared" si="32"/>
        <v>-1</v>
      </c>
      <c r="H291" s="3">
        <f t="shared" si="33"/>
        <v>54.81</v>
      </c>
      <c r="I291" s="3">
        <f t="shared" si="34"/>
        <v>53.71</v>
      </c>
      <c r="J291" s="9" t="str">
        <f t="shared" si="35"/>
        <v>sell</v>
      </c>
    </row>
    <row r="292" spans="1:10" x14ac:dyDescent="0.2">
      <c r="A292" s="11">
        <v>38407</v>
      </c>
      <c r="B292">
        <v>52.87</v>
      </c>
      <c r="C292">
        <v>52.08</v>
      </c>
      <c r="D292">
        <v>52.84</v>
      </c>
      <c r="E292" s="3">
        <f t="shared" si="30"/>
        <v>52.87</v>
      </c>
      <c r="F292" s="3">
        <f t="shared" si="31"/>
        <v>52.08</v>
      </c>
      <c r="G292" s="5">
        <f t="shared" si="32"/>
        <v>-1</v>
      </c>
      <c r="H292" s="3">
        <f t="shared" si="33"/>
        <v>54.81</v>
      </c>
      <c r="I292" s="3">
        <f t="shared" si="34"/>
        <v>53.71</v>
      </c>
      <c r="J292" s="9" t="str">
        <f t="shared" si="35"/>
        <v>sell</v>
      </c>
    </row>
    <row r="293" spans="1:10" x14ac:dyDescent="0.2">
      <c r="A293" s="11">
        <v>38408</v>
      </c>
      <c r="B293">
        <v>52.91</v>
      </c>
      <c r="C293">
        <v>52.34</v>
      </c>
      <c r="D293">
        <v>52.6</v>
      </c>
      <c r="E293" s="3">
        <f t="shared" si="30"/>
        <v>52.91</v>
      </c>
      <c r="F293" s="3">
        <f t="shared" si="31"/>
        <v>52.08</v>
      </c>
      <c r="G293" s="5">
        <f t="shared" si="32"/>
        <v>-1</v>
      </c>
      <c r="H293" s="3">
        <f t="shared" si="33"/>
        <v>54.81</v>
      </c>
      <c r="I293" s="3">
        <f t="shared" si="34"/>
        <v>53.71</v>
      </c>
      <c r="J293" s="9" t="str">
        <f t="shared" si="35"/>
        <v>sell</v>
      </c>
    </row>
    <row r="294" spans="1:10" x14ac:dyDescent="0.2">
      <c r="A294" s="11">
        <v>38411</v>
      </c>
      <c r="B294">
        <v>52.98</v>
      </c>
      <c r="C294">
        <v>52.2</v>
      </c>
      <c r="D294">
        <v>52.92</v>
      </c>
      <c r="E294" s="3">
        <f t="shared" si="30"/>
        <v>52.98</v>
      </c>
      <c r="F294" s="3">
        <f t="shared" si="31"/>
        <v>52.08</v>
      </c>
      <c r="G294" s="5">
        <f t="shared" si="32"/>
        <v>-1</v>
      </c>
      <c r="H294" s="3">
        <f t="shared" si="33"/>
        <v>54.81</v>
      </c>
      <c r="I294" s="3">
        <f t="shared" si="34"/>
        <v>53.71</v>
      </c>
      <c r="J294" s="9" t="str">
        <f t="shared" si="35"/>
        <v>sell</v>
      </c>
    </row>
    <row r="295" spans="1:10" x14ac:dyDescent="0.2">
      <c r="A295" s="11">
        <v>38412</v>
      </c>
      <c r="B295">
        <v>53.56</v>
      </c>
      <c r="C295">
        <v>52.78</v>
      </c>
      <c r="D295">
        <v>52.87</v>
      </c>
      <c r="E295" s="3">
        <f t="shared" ref="E295:E343" si="36">IF(G294=1,IF(B295&gt;E294,B295,E294),B295)</f>
        <v>53.56</v>
      </c>
      <c r="F295" s="3">
        <f t="shared" ref="F295:F343" si="37">IF(G294=-1,IF(C295&lt;F294,C295,F294),C295)</f>
        <v>52.08</v>
      </c>
      <c r="G295" s="5">
        <f t="shared" ref="G295:G343" si="38">IF($G294=1,IF(C295&lt;E295-$A$1*E295,-1,$G294),IF(B295&gt;F295+$A$1*F295,1,$G294))</f>
        <v>1</v>
      </c>
      <c r="H295" s="3">
        <f t="shared" ref="H295:H343" si="39">IF(AND(G295=-1,G294=1),E295,H294)</f>
        <v>54.81</v>
      </c>
      <c r="I295" s="3">
        <f t="shared" ref="I295:I343" si="40">IF(AND(G295=1,$G294=-1),F295,I294)</f>
        <v>52.08</v>
      </c>
      <c r="J295" s="9" t="str">
        <f t="shared" ref="J295:J343" si="41">IF(B295&gt;H294,"buy",IF(C295&lt;I294,"sell"," "))</f>
        <v>sell</v>
      </c>
    </row>
    <row r="296" spans="1:10" x14ac:dyDescent="0.2">
      <c r="A296" s="11">
        <v>38413</v>
      </c>
      <c r="B296">
        <v>53.3</v>
      </c>
      <c r="C296">
        <v>52.24</v>
      </c>
      <c r="D296">
        <v>52.71</v>
      </c>
      <c r="E296" s="3">
        <f t="shared" si="36"/>
        <v>53.56</v>
      </c>
      <c r="F296" s="3">
        <f t="shared" si="37"/>
        <v>52.24</v>
      </c>
      <c r="G296" s="5">
        <f t="shared" si="38"/>
        <v>-1</v>
      </c>
      <c r="H296" s="3">
        <f t="shared" si="39"/>
        <v>53.56</v>
      </c>
      <c r="I296" s="3">
        <f t="shared" si="40"/>
        <v>52.08</v>
      </c>
      <c r="J296" s="9" t="str">
        <f t="shared" si="41"/>
        <v xml:space="preserve"> </v>
      </c>
    </row>
    <row r="297" spans="1:10" x14ac:dyDescent="0.2">
      <c r="A297" s="11">
        <v>38414</v>
      </c>
      <c r="B297">
        <v>53.14</v>
      </c>
      <c r="C297">
        <v>52.31</v>
      </c>
      <c r="D297">
        <v>52.68</v>
      </c>
      <c r="E297" s="3">
        <f t="shared" si="36"/>
        <v>53.14</v>
      </c>
      <c r="F297" s="3">
        <f t="shared" si="37"/>
        <v>52.24</v>
      </c>
      <c r="G297" s="5">
        <f t="shared" si="38"/>
        <v>-1</v>
      </c>
      <c r="H297" s="3">
        <f t="shared" si="39"/>
        <v>53.56</v>
      </c>
      <c r="I297" s="3">
        <f t="shared" si="40"/>
        <v>52.08</v>
      </c>
      <c r="J297" s="9" t="str">
        <f t="shared" si="41"/>
        <v xml:space="preserve"> </v>
      </c>
    </row>
    <row r="298" spans="1:10" x14ac:dyDescent="0.2">
      <c r="A298" s="11">
        <v>38415</v>
      </c>
      <c r="B298">
        <v>52.96</v>
      </c>
      <c r="C298">
        <v>52.37</v>
      </c>
      <c r="D298">
        <v>52.84</v>
      </c>
      <c r="E298" s="3">
        <f t="shared" si="36"/>
        <v>52.96</v>
      </c>
      <c r="F298" s="3">
        <f t="shared" si="37"/>
        <v>52.24</v>
      </c>
      <c r="G298" s="5">
        <f t="shared" si="38"/>
        <v>-1</v>
      </c>
      <c r="H298" s="3">
        <f t="shared" si="39"/>
        <v>53.56</v>
      </c>
      <c r="I298" s="3">
        <f t="shared" si="40"/>
        <v>52.08</v>
      </c>
      <c r="J298" s="9" t="str">
        <f t="shared" si="41"/>
        <v xml:space="preserve"> </v>
      </c>
    </row>
    <row r="299" spans="1:10" x14ac:dyDescent="0.2">
      <c r="A299" s="11">
        <v>38418</v>
      </c>
      <c r="B299">
        <v>53.15</v>
      </c>
      <c r="C299">
        <v>52.77</v>
      </c>
      <c r="D299">
        <v>52.93</v>
      </c>
      <c r="E299" s="3">
        <f t="shared" si="36"/>
        <v>53.15</v>
      </c>
      <c r="F299" s="3">
        <f t="shared" si="37"/>
        <v>52.24</v>
      </c>
      <c r="G299" s="5">
        <f t="shared" si="38"/>
        <v>-1</v>
      </c>
      <c r="H299" s="3">
        <f t="shared" si="39"/>
        <v>53.56</v>
      </c>
      <c r="I299" s="3">
        <f t="shared" si="40"/>
        <v>52.08</v>
      </c>
      <c r="J299" s="9" t="str">
        <f t="shared" si="41"/>
        <v xml:space="preserve"> </v>
      </c>
    </row>
    <row r="300" spans="1:10" x14ac:dyDescent="0.2">
      <c r="A300" s="11">
        <v>38419</v>
      </c>
      <c r="B300">
        <v>53</v>
      </c>
      <c r="C300">
        <v>52.65</v>
      </c>
      <c r="D300">
        <v>52.82</v>
      </c>
      <c r="E300" s="3">
        <f t="shared" si="36"/>
        <v>53</v>
      </c>
      <c r="F300" s="3">
        <f t="shared" si="37"/>
        <v>52.24</v>
      </c>
      <c r="G300" s="5">
        <f t="shared" si="38"/>
        <v>-1</v>
      </c>
      <c r="H300" s="3">
        <f t="shared" si="39"/>
        <v>53.56</v>
      </c>
      <c r="I300" s="3">
        <f t="shared" si="40"/>
        <v>52.08</v>
      </c>
      <c r="J300" s="9" t="str">
        <f t="shared" si="41"/>
        <v xml:space="preserve"> </v>
      </c>
    </row>
    <row r="301" spans="1:10" x14ac:dyDescent="0.2">
      <c r="A301" s="11">
        <v>38420</v>
      </c>
      <c r="B301">
        <v>52.73</v>
      </c>
      <c r="C301">
        <v>51.7</v>
      </c>
      <c r="D301">
        <v>51.76</v>
      </c>
      <c r="E301" s="3">
        <f t="shared" si="36"/>
        <v>52.73</v>
      </c>
      <c r="F301" s="3">
        <f t="shared" si="37"/>
        <v>51.7</v>
      </c>
      <c r="G301" s="5">
        <f t="shared" si="38"/>
        <v>-1</v>
      </c>
      <c r="H301" s="3">
        <f t="shared" si="39"/>
        <v>53.56</v>
      </c>
      <c r="I301" s="3">
        <f t="shared" si="40"/>
        <v>52.08</v>
      </c>
      <c r="J301" s="9" t="str">
        <f t="shared" si="41"/>
        <v>sell</v>
      </c>
    </row>
    <row r="302" spans="1:10" x14ac:dyDescent="0.2">
      <c r="A302" s="11">
        <v>38421</v>
      </c>
      <c r="B302">
        <v>52.91</v>
      </c>
      <c r="C302">
        <v>51.66</v>
      </c>
      <c r="D302">
        <v>52.7</v>
      </c>
      <c r="E302" s="3">
        <f t="shared" si="36"/>
        <v>52.91</v>
      </c>
      <c r="F302" s="3">
        <f t="shared" si="37"/>
        <v>51.66</v>
      </c>
      <c r="G302" s="5">
        <f t="shared" si="38"/>
        <v>1</v>
      </c>
      <c r="H302" s="3">
        <f t="shared" si="39"/>
        <v>53.56</v>
      </c>
      <c r="I302" s="3">
        <f t="shared" si="40"/>
        <v>51.66</v>
      </c>
      <c r="J302" s="9" t="str">
        <f t="shared" si="41"/>
        <v>sell</v>
      </c>
    </row>
    <row r="303" spans="1:10" x14ac:dyDescent="0.2">
      <c r="A303" s="11">
        <v>38422</v>
      </c>
      <c r="B303">
        <v>53.25</v>
      </c>
      <c r="C303">
        <v>52.25</v>
      </c>
      <c r="D303">
        <v>52.34</v>
      </c>
      <c r="E303" s="3">
        <f t="shared" si="36"/>
        <v>53.25</v>
      </c>
      <c r="F303" s="3">
        <f t="shared" si="37"/>
        <v>52.25</v>
      </c>
      <c r="G303" s="5">
        <f t="shared" si="38"/>
        <v>1</v>
      </c>
      <c r="H303" s="3">
        <f t="shared" si="39"/>
        <v>53.56</v>
      </c>
      <c r="I303" s="3">
        <f t="shared" si="40"/>
        <v>51.66</v>
      </c>
      <c r="J303" s="9" t="str">
        <f t="shared" si="41"/>
        <v xml:space="preserve"> </v>
      </c>
    </row>
    <row r="304" spans="1:10" x14ac:dyDescent="0.2">
      <c r="A304" s="11">
        <v>38425</v>
      </c>
      <c r="B304">
        <v>52.58</v>
      </c>
      <c r="C304">
        <v>52.11</v>
      </c>
      <c r="D304">
        <v>52.58</v>
      </c>
      <c r="E304" s="3">
        <f t="shared" si="36"/>
        <v>53.25</v>
      </c>
      <c r="F304" s="3">
        <f t="shared" si="37"/>
        <v>52.11</v>
      </c>
      <c r="G304" s="5">
        <f t="shared" si="38"/>
        <v>-1</v>
      </c>
      <c r="H304" s="3">
        <f t="shared" si="39"/>
        <v>53.25</v>
      </c>
      <c r="I304" s="3">
        <f t="shared" si="40"/>
        <v>51.66</v>
      </c>
      <c r="J304" s="9" t="str">
        <f t="shared" si="41"/>
        <v xml:space="preserve"> </v>
      </c>
    </row>
    <row r="305" spans="1:10" x14ac:dyDescent="0.2">
      <c r="A305" s="11">
        <v>38426</v>
      </c>
      <c r="B305">
        <v>53.14</v>
      </c>
      <c r="C305">
        <v>52.55</v>
      </c>
      <c r="D305">
        <v>52.6</v>
      </c>
      <c r="E305" s="3">
        <f t="shared" si="36"/>
        <v>53.14</v>
      </c>
      <c r="F305" s="3">
        <f t="shared" si="37"/>
        <v>52.11</v>
      </c>
      <c r="G305" s="5">
        <f t="shared" si="38"/>
        <v>-1</v>
      </c>
      <c r="H305" s="3">
        <f t="shared" si="39"/>
        <v>53.25</v>
      </c>
      <c r="I305" s="3">
        <f t="shared" si="40"/>
        <v>51.66</v>
      </c>
      <c r="J305" s="9" t="str">
        <f t="shared" si="41"/>
        <v xml:space="preserve"> </v>
      </c>
    </row>
    <row r="306" spans="1:10" x14ac:dyDescent="0.2">
      <c r="A306" s="11">
        <v>38427</v>
      </c>
      <c r="B306">
        <v>52.68</v>
      </c>
      <c r="C306">
        <v>52</v>
      </c>
      <c r="D306">
        <v>52.21</v>
      </c>
      <c r="E306" s="3">
        <f t="shared" si="36"/>
        <v>52.68</v>
      </c>
      <c r="F306" s="3">
        <f t="shared" si="37"/>
        <v>52</v>
      </c>
      <c r="G306" s="5">
        <f t="shared" si="38"/>
        <v>-1</v>
      </c>
      <c r="H306" s="3">
        <f t="shared" si="39"/>
        <v>53.25</v>
      </c>
      <c r="I306" s="3">
        <f t="shared" si="40"/>
        <v>51.66</v>
      </c>
      <c r="J306" s="9" t="str">
        <f t="shared" si="41"/>
        <v xml:space="preserve"> </v>
      </c>
    </row>
    <row r="307" spans="1:10" x14ac:dyDescent="0.2">
      <c r="A307" s="11">
        <v>38428</v>
      </c>
      <c r="B307">
        <v>52.31</v>
      </c>
      <c r="C307">
        <v>51.64</v>
      </c>
      <c r="D307">
        <v>51.96</v>
      </c>
      <c r="E307" s="3">
        <f t="shared" si="36"/>
        <v>52.31</v>
      </c>
      <c r="F307" s="3">
        <f t="shared" si="37"/>
        <v>51.64</v>
      </c>
      <c r="G307" s="5">
        <f t="shared" si="38"/>
        <v>-1</v>
      </c>
      <c r="H307" s="3">
        <f t="shared" si="39"/>
        <v>53.25</v>
      </c>
      <c r="I307" s="3">
        <f t="shared" si="40"/>
        <v>51.66</v>
      </c>
      <c r="J307" s="9" t="str">
        <f t="shared" si="41"/>
        <v>sell</v>
      </c>
    </row>
    <row r="308" spans="1:10" x14ac:dyDescent="0.2">
      <c r="A308" s="11">
        <v>38429</v>
      </c>
      <c r="B308">
        <v>52.26</v>
      </c>
      <c r="C308">
        <v>51.42</v>
      </c>
      <c r="D308">
        <v>52.14</v>
      </c>
      <c r="E308" s="3">
        <f t="shared" si="36"/>
        <v>52.26</v>
      </c>
      <c r="F308" s="3">
        <f t="shared" si="37"/>
        <v>51.42</v>
      </c>
      <c r="G308" s="5">
        <f t="shared" si="38"/>
        <v>-1</v>
      </c>
      <c r="H308" s="3">
        <f t="shared" si="39"/>
        <v>53.25</v>
      </c>
      <c r="I308" s="3">
        <f t="shared" si="40"/>
        <v>51.66</v>
      </c>
      <c r="J308" s="9" t="str">
        <f t="shared" si="41"/>
        <v>sell</v>
      </c>
    </row>
    <row r="309" spans="1:10" x14ac:dyDescent="0.2">
      <c r="A309" s="11">
        <v>38432</v>
      </c>
      <c r="B309">
        <v>52.2</v>
      </c>
      <c r="C309">
        <v>51.48</v>
      </c>
      <c r="D309">
        <v>51.66</v>
      </c>
      <c r="E309" s="3">
        <f t="shared" si="36"/>
        <v>52.2</v>
      </c>
      <c r="F309" s="3">
        <f t="shared" si="37"/>
        <v>51.42</v>
      </c>
      <c r="G309" s="5">
        <f t="shared" si="38"/>
        <v>-1</v>
      </c>
      <c r="H309" s="3">
        <f t="shared" si="39"/>
        <v>53.25</v>
      </c>
      <c r="I309" s="3">
        <f t="shared" si="40"/>
        <v>51.66</v>
      </c>
      <c r="J309" s="9" t="str">
        <f t="shared" si="41"/>
        <v>sell</v>
      </c>
    </row>
    <row r="310" spans="1:10" x14ac:dyDescent="0.2">
      <c r="A310" s="11">
        <v>38433</v>
      </c>
      <c r="B310">
        <v>51.66</v>
      </c>
      <c r="C310">
        <v>50.55</v>
      </c>
      <c r="D310">
        <v>50.59</v>
      </c>
      <c r="E310" s="3">
        <f t="shared" si="36"/>
        <v>51.66</v>
      </c>
      <c r="F310" s="3">
        <f t="shared" si="37"/>
        <v>50.55</v>
      </c>
      <c r="G310" s="5">
        <f t="shared" si="38"/>
        <v>1</v>
      </c>
      <c r="H310" s="3">
        <f t="shared" si="39"/>
        <v>53.25</v>
      </c>
      <c r="I310" s="3">
        <f t="shared" si="40"/>
        <v>50.55</v>
      </c>
      <c r="J310" s="9" t="str">
        <f t="shared" si="41"/>
        <v>sell</v>
      </c>
    </row>
    <row r="311" spans="1:10" x14ac:dyDescent="0.2">
      <c r="A311" s="11">
        <v>38434</v>
      </c>
      <c r="B311">
        <v>52.41</v>
      </c>
      <c r="C311">
        <v>50.6</v>
      </c>
      <c r="D311">
        <v>52.13</v>
      </c>
      <c r="E311" s="3">
        <f t="shared" si="36"/>
        <v>52.41</v>
      </c>
      <c r="F311" s="3">
        <f t="shared" si="37"/>
        <v>50.6</v>
      </c>
      <c r="G311" s="5">
        <f t="shared" si="38"/>
        <v>-1</v>
      </c>
      <c r="H311" s="3">
        <f t="shared" si="39"/>
        <v>52.41</v>
      </c>
      <c r="I311" s="3">
        <f t="shared" si="40"/>
        <v>50.55</v>
      </c>
      <c r="J311" s="9" t="str">
        <f t="shared" si="41"/>
        <v xml:space="preserve"> </v>
      </c>
    </row>
    <row r="312" spans="1:10" x14ac:dyDescent="0.2">
      <c r="A312" s="11">
        <v>38435</v>
      </c>
      <c r="B312">
        <v>52.21</v>
      </c>
      <c r="C312">
        <v>51.73</v>
      </c>
      <c r="D312">
        <v>51.77</v>
      </c>
      <c r="E312" s="3">
        <f t="shared" si="36"/>
        <v>52.21</v>
      </c>
      <c r="F312" s="3">
        <f t="shared" si="37"/>
        <v>50.6</v>
      </c>
      <c r="G312" s="5">
        <f t="shared" si="38"/>
        <v>1</v>
      </c>
      <c r="H312" s="3">
        <f t="shared" si="39"/>
        <v>52.41</v>
      </c>
      <c r="I312" s="3">
        <f t="shared" si="40"/>
        <v>50.6</v>
      </c>
      <c r="J312" s="9" t="str">
        <f t="shared" si="41"/>
        <v xml:space="preserve"> </v>
      </c>
    </row>
    <row r="313" spans="1:10" x14ac:dyDescent="0.2">
      <c r="A313" s="11">
        <v>38439</v>
      </c>
      <c r="B313">
        <v>52.03</v>
      </c>
      <c r="C313">
        <v>51.57</v>
      </c>
      <c r="D313">
        <v>51.62</v>
      </c>
      <c r="E313" s="3">
        <f t="shared" si="36"/>
        <v>52.21</v>
      </c>
      <c r="F313" s="3">
        <f t="shared" si="37"/>
        <v>51.57</v>
      </c>
      <c r="G313" s="5">
        <f t="shared" si="38"/>
        <v>1</v>
      </c>
      <c r="H313" s="3">
        <f t="shared" si="39"/>
        <v>52.41</v>
      </c>
      <c r="I313" s="3">
        <f t="shared" si="40"/>
        <v>50.6</v>
      </c>
      <c r="J313" s="9" t="str">
        <f t="shared" si="41"/>
        <v xml:space="preserve"> </v>
      </c>
    </row>
    <row r="314" spans="1:10" x14ac:dyDescent="0.2">
      <c r="A314" s="11">
        <v>38440</v>
      </c>
      <c r="B314">
        <v>51.98</v>
      </c>
      <c r="C314">
        <v>51.32</v>
      </c>
      <c r="D314">
        <v>51.43</v>
      </c>
      <c r="E314" s="3">
        <f t="shared" si="36"/>
        <v>52.21</v>
      </c>
      <c r="F314" s="3">
        <f t="shared" si="37"/>
        <v>51.32</v>
      </c>
      <c r="G314" s="5">
        <f t="shared" si="38"/>
        <v>1</v>
      </c>
      <c r="H314" s="3">
        <f t="shared" si="39"/>
        <v>52.41</v>
      </c>
      <c r="I314" s="3">
        <f t="shared" si="40"/>
        <v>50.6</v>
      </c>
      <c r="J314" s="9" t="str">
        <f t="shared" si="41"/>
        <v xml:space="preserve"> </v>
      </c>
    </row>
    <row r="315" spans="1:10" x14ac:dyDescent="0.2">
      <c r="A315" s="11">
        <v>38441</v>
      </c>
      <c r="B315">
        <v>52.46</v>
      </c>
      <c r="C315">
        <v>51.34</v>
      </c>
      <c r="D315">
        <v>52.28</v>
      </c>
      <c r="E315" s="3">
        <f t="shared" si="36"/>
        <v>52.46</v>
      </c>
      <c r="F315" s="3">
        <f t="shared" si="37"/>
        <v>51.34</v>
      </c>
      <c r="G315" s="5">
        <f t="shared" si="38"/>
        <v>-1</v>
      </c>
      <c r="H315" s="3">
        <f t="shared" si="39"/>
        <v>52.46</v>
      </c>
      <c r="I315" s="3">
        <f t="shared" si="40"/>
        <v>50.6</v>
      </c>
      <c r="J315" s="9" t="str">
        <f t="shared" si="41"/>
        <v>buy</v>
      </c>
    </row>
    <row r="316" spans="1:10" x14ac:dyDescent="0.2">
      <c r="A316" s="11">
        <v>38442</v>
      </c>
      <c r="B316">
        <v>52.5</v>
      </c>
      <c r="C316">
        <v>52.02</v>
      </c>
      <c r="D316">
        <v>52.17</v>
      </c>
      <c r="E316" s="3">
        <f t="shared" si="36"/>
        <v>52.5</v>
      </c>
      <c r="F316" s="3">
        <f t="shared" si="37"/>
        <v>51.34</v>
      </c>
      <c r="G316" s="5">
        <f t="shared" si="38"/>
        <v>1</v>
      </c>
      <c r="H316" s="3">
        <f t="shared" si="39"/>
        <v>52.46</v>
      </c>
      <c r="I316" s="3">
        <f t="shared" si="40"/>
        <v>51.34</v>
      </c>
      <c r="J316" s="9" t="str">
        <f t="shared" si="41"/>
        <v>buy</v>
      </c>
    </row>
    <row r="317" spans="1:10" x14ac:dyDescent="0.2">
      <c r="A317" s="11">
        <v>38443</v>
      </c>
      <c r="B317">
        <v>52.47</v>
      </c>
      <c r="C317">
        <v>51.25</v>
      </c>
      <c r="D317">
        <v>51.52</v>
      </c>
      <c r="E317" s="3">
        <f t="shared" si="36"/>
        <v>52.5</v>
      </c>
      <c r="F317" s="3">
        <f t="shared" si="37"/>
        <v>51.25</v>
      </c>
      <c r="G317" s="5">
        <f t="shared" si="38"/>
        <v>-1</v>
      </c>
      <c r="H317" s="3">
        <f t="shared" si="39"/>
        <v>52.5</v>
      </c>
      <c r="I317" s="3">
        <f t="shared" si="40"/>
        <v>51.34</v>
      </c>
      <c r="J317" s="9" t="str">
        <f t="shared" si="41"/>
        <v>buy</v>
      </c>
    </row>
    <row r="318" spans="1:10" x14ac:dyDescent="0.2">
      <c r="A318" s="11">
        <v>38446</v>
      </c>
      <c r="B318">
        <v>51.85</v>
      </c>
      <c r="C318">
        <v>51.3</v>
      </c>
      <c r="D318">
        <v>51.78</v>
      </c>
      <c r="E318" s="3">
        <f t="shared" si="36"/>
        <v>51.85</v>
      </c>
      <c r="F318" s="3">
        <f t="shared" si="37"/>
        <v>51.25</v>
      </c>
      <c r="G318" s="5">
        <f t="shared" si="38"/>
        <v>-1</v>
      </c>
      <c r="H318" s="3">
        <f t="shared" si="39"/>
        <v>52.5</v>
      </c>
      <c r="I318" s="3">
        <f t="shared" si="40"/>
        <v>51.34</v>
      </c>
      <c r="J318" s="9" t="str">
        <f t="shared" si="41"/>
        <v>sell</v>
      </c>
    </row>
    <row r="319" spans="1:10" x14ac:dyDescent="0.2">
      <c r="A319" s="11">
        <v>38447</v>
      </c>
      <c r="B319">
        <v>52.49</v>
      </c>
      <c r="C319">
        <v>52.02</v>
      </c>
      <c r="D319">
        <v>52.27</v>
      </c>
      <c r="E319" s="3">
        <f t="shared" si="36"/>
        <v>52.49</v>
      </c>
      <c r="F319" s="3">
        <f t="shared" si="37"/>
        <v>51.25</v>
      </c>
      <c r="G319" s="5">
        <f t="shared" si="38"/>
        <v>1</v>
      </c>
      <c r="H319" s="3">
        <f t="shared" si="39"/>
        <v>52.5</v>
      </c>
      <c r="I319" s="3">
        <f t="shared" si="40"/>
        <v>51.25</v>
      </c>
      <c r="J319" s="9" t="str">
        <f t="shared" si="41"/>
        <v xml:space="preserve"> </v>
      </c>
    </row>
    <row r="320" spans="1:10" x14ac:dyDescent="0.2">
      <c r="A320" s="11">
        <v>38448</v>
      </c>
      <c r="B320">
        <v>52.87</v>
      </c>
      <c r="C320">
        <v>52.26</v>
      </c>
      <c r="D320">
        <v>52.82</v>
      </c>
      <c r="E320" s="3">
        <f t="shared" si="36"/>
        <v>52.87</v>
      </c>
      <c r="F320" s="3">
        <f t="shared" si="37"/>
        <v>52.26</v>
      </c>
      <c r="G320" s="5">
        <f t="shared" si="38"/>
        <v>1</v>
      </c>
      <c r="H320" s="3">
        <f t="shared" si="39"/>
        <v>52.5</v>
      </c>
      <c r="I320" s="3">
        <f t="shared" si="40"/>
        <v>51.25</v>
      </c>
      <c r="J320" s="9" t="str">
        <f t="shared" si="41"/>
        <v>buy</v>
      </c>
    </row>
    <row r="321" spans="1:10" x14ac:dyDescent="0.2">
      <c r="A321" s="11">
        <v>38449</v>
      </c>
      <c r="B321">
        <v>53.54</v>
      </c>
      <c r="C321">
        <v>52.63</v>
      </c>
      <c r="D321">
        <v>53.54</v>
      </c>
      <c r="E321" s="3">
        <f t="shared" si="36"/>
        <v>53.54</v>
      </c>
      <c r="F321" s="3">
        <f t="shared" si="37"/>
        <v>52.63</v>
      </c>
      <c r="G321" s="5">
        <f t="shared" si="38"/>
        <v>1</v>
      </c>
      <c r="H321" s="3">
        <f t="shared" si="39"/>
        <v>52.5</v>
      </c>
      <c r="I321" s="3">
        <f t="shared" si="40"/>
        <v>51.25</v>
      </c>
      <c r="J321" s="9" t="str">
        <f t="shared" si="41"/>
        <v>buy</v>
      </c>
    </row>
    <row r="322" spans="1:10" x14ac:dyDescent="0.2">
      <c r="A322" s="11">
        <v>38450</v>
      </c>
      <c r="B322">
        <v>53.85</v>
      </c>
      <c r="C322">
        <v>53.17</v>
      </c>
      <c r="D322">
        <v>53.54</v>
      </c>
      <c r="E322" s="3">
        <f t="shared" si="36"/>
        <v>53.85</v>
      </c>
      <c r="F322" s="3">
        <f t="shared" si="37"/>
        <v>53.17</v>
      </c>
      <c r="G322" s="5">
        <f t="shared" si="38"/>
        <v>1</v>
      </c>
      <c r="H322" s="3">
        <f t="shared" si="39"/>
        <v>52.5</v>
      </c>
      <c r="I322" s="3">
        <f t="shared" si="40"/>
        <v>51.25</v>
      </c>
      <c r="J322" s="9" t="str">
        <f t="shared" si="41"/>
        <v>buy</v>
      </c>
    </row>
    <row r="323" spans="1:10" x14ac:dyDescent="0.2">
      <c r="A323" s="11">
        <v>38453</v>
      </c>
      <c r="B323">
        <v>54.07</v>
      </c>
      <c r="C323">
        <v>53.44</v>
      </c>
      <c r="D323">
        <v>53.71</v>
      </c>
      <c r="E323" s="3">
        <f t="shared" si="36"/>
        <v>54.07</v>
      </c>
      <c r="F323" s="3">
        <f t="shared" si="37"/>
        <v>53.44</v>
      </c>
      <c r="G323" s="5">
        <f t="shared" si="38"/>
        <v>1</v>
      </c>
      <c r="H323" s="3">
        <f t="shared" si="39"/>
        <v>52.5</v>
      </c>
      <c r="I323" s="3">
        <f t="shared" si="40"/>
        <v>51.25</v>
      </c>
      <c r="J323" s="9" t="str">
        <f t="shared" si="41"/>
        <v>buy</v>
      </c>
    </row>
    <row r="324" spans="1:10" x14ac:dyDescent="0.2">
      <c r="A324" s="11">
        <v>38454</v>
      </c>
      <c r="B324">
        <v>54.14</v>
      </c>
      <c r="C324">
        <v>53.04</v>
      </c>
      <c r="D324">
        <v>53.95</v>
      </c>
      <c r="E324" s="3">
        <f t="shared" si="36"/>
        <v>54.14</v>
      </c>
      <c r="F324" s="3">
        <f t="shared" si="37"/>
        <v>53.04</v>
      </c>
      <c r="G324" s="5">
        <f t="shared" si="38"/>
        <v>-1</v>
      </c>
      <c r="H324" s="3">
        <f t="shared" si="39"/>
        <v>54.14</v>
      </c>
      <c r="I324" s="3">
        <f t="shared" si="40"/>
        <v>51.25</v>
      </c>
      <c r="J324" s="9" t="str">
        <f t="shared" si="41"/>
        <v>buy</v>
      </c>
    </row>
    <row r="325" spans="1:10" x14ac:dyDescent="0.2">
      <c r="A325" s="11">
        <v>38455</v>
      </c>
      <c r="B325">
        <v>54.35</v>
      </c>
      <c r="C325">
        <v>53.53</v>
      </c>
      <c r="D325">
        <v>53.93</v>
      </c>
      <c r="E325" s="3">
        <f t="shared" si="36"/>
        <v>54.35</v>
      </c>
      <c r="F325" s="3">
        <f t="shared" si="37"/>
        <v>53.04</v>
      </c>
      <c r="G325" s="5">
        <f t="shared" si="38"/>
        <v>1</v>
      </c>
      <c r="H325" s="3">
        <f t="shared" si="39"/>
        <v>54.14</v>
      </c>
      <c r="I325" s="3">
        <f t="shared" si="40"/>
        <v>53.04</v>
      </c>
      <c r="J325" s="9" t="str">
        <f t="shared" si="41"/>
        <v>buy</v>
      </c>
    </row>
    <row r="326" spans="1:10" x14ac:dyDescent="0.2">
      <c r="A326" s="11">
        <v>38456</v>
      </c>
      <c r="B326">
        <v>54.08</v>
      </c>
      <c r="C326">
        <v>53.26</v>
      </c>
      <c r="D326">
        <v>53.3</v>
      </c>
      <c r="E326" s="3">
        <f t="shared" si="36"/>
        <v>54.35</v>
      </c>
      <c r="F326" s="3">
        <f t="shared" si="37"/>
        <v>53.26</v>
      </c>
      <c r="G326" s="5">
        <f t="shared" si="38"/>
        <v>-1</v>
      </c>
      <c r="H326" s="3">
        <f t="shared" si="39"/>
        <v>54.35</v>
      </c>
      <c r="I326" s="3">
        <f t="shared" si="40"/>
        <v>53.04</v>
      </c>
      <c r="J326" s="9" t="str">
        <f t="shared" si="41"/>
        <v xml:space="preserve"> </v>
      </c>
    </row>
    <row r="327" spans="1:10" x14ac:dyDescent="0.2">
      <c r="A327" s="11">
        <v>38457</v>
      </c>
      <c r="B327">
        <v>54.08</v>
      </c>
      <c r="C327">
        <v>52.78</v>
      </c>
      <c r="D327">
        <v>52.82</v>
      </c>
      <c r="E327" s="3">
        <f t="shared" si="36"/>
        <v>54.08</v>
      </c>
      <c r="F327" s="3">
        <f t="shared" si="37"/>
        <v>52.78</v>
      </c>
      <c r="G327" s="5">
        <f t="shared" si="38"/>
        <v>1</v>
      </c>
      <c r="H327" s="3">
        <f t="shared" si="39"/>
        <v>54.35</v>
      </c>
      <c r="I327" s="3">
        <f t="shared" si="40"/>
        <v>52.78</v>
      </c>
      <c r="J327" s="9" t="str">
        <f t="shared" si="41"/>
        <v>sell</v>
      </c>
    </row>
    <row r="328" spans="1:10" x14ac:dyDescent="0.2">
      <c r="A328" s="11">
        <v>38460</v>
      </c>
      <c r="B328">
        <v>52.9</v>
      </c>
      <c r="C328">
        <v>52</v>
      </c>
      <c r="D328">
        <v>52.36</v>
      </c>
      <c r="E328" s="3">
        <f t="shared" si="36"/>
        <v>54.08</v>
      </c>
      <c r="F328" s="3">
        <f t="shared" si="37"/>
        <v>52</v>
      </c>
      <c r="G328" s="5">
        <f t="shared" si="38"/>
        <v>-1</v>
      </c>
      <c r="H328" s="3">
        <f t="shared" si="39"/>
        <v>54.08</v>
      </c>
      <c r="I328" s="3">
        <f t="shared" si="40"/>
        <v>52.78</v>
      </c>
      <c r="J328" s="9" t="str">
        <f t="shared" si="41"/>
        <v>sell</v>
      </c>
    </row>
    <row r="329" spans="1:10" x14ac:dyDescent="0.2">
      <c r="A329" s="11">
        <v>38461</v>
      </c>
      <c r="B329">
        <v>52.47</v>
      </c>
      <c r="C329">
        <v>51.88</v>
      </c>
      <c r="D329">
        <v>52.12</v>
      </c>
      <c r="E329" s="3">
        <f t="shared" si="36"/>
        <v>52.47</v>
      </c>
      <c r="F329" s="3">
        <f t="shared" si="37"/>
        <v>51.88</v>
      </c>
      <c r="G329" s="5">
        <f t="shared" si="38"/>
        <v>-1</v>
      </c>
      <c r="H329" s="3">
        <f t="shared" si="39"/>
        <v>54.08</v>
      </c>
      <c r="I329" s="3">
        <f t="shared" si="40"/>
        <v>52.78</v>
      </c>
      <c r="J329" s="9" t="str">
        <f t="shared" si="41"/>
        <v>sell</v>
      </c>
    </row>
    <row r="330" spans="1:10" x14ac:dyDescent="0.2">
      <c r="A330" s="11">
        <v>38462</v>
      </c>
      <c r="B330">
        <v>51.98</v>
      </c>
      <c r="C330">
        <v>51</v>
      </c>
      <c r="D330">
        <v>51.09</v>
      </c>
      <c r="E330" s="3">
        <f t="shared" si="36"/>
        <v>51.98</v>
      </c>
      <c r="F330" s="3">
        <f t="shared" si="37"/>
        <v>51</v>
      </c>
      <c r="G330" s="5">
        <f t="shared" si="38"/>
        <v>-1</v>
      </c>
      <c r="H330" s="3">
        <f t="shared" si="39"/>
        <v>54.08</v>
      </c>
      <c r="I330" s="3">
        <f t="shared" si="40"/>
        <v>52.78</v>
      </c>
      <c r="J330" s="9" t="str">
        <f t="shared" si="41"/>
        <v>sell</v>
      </c>
    </row>
    <row r="331" spans="1:10" x14ac:dyDescent="0.2">
      <c r="A331" s="11">
        <v>38463</v>
      </c>
      <c r="B331">
        <v>52.25</v>
      </c>
      <c r="C331">
        <v>51.43</v>
      </c>
      <c r="D331">
        <v>52</v>
      </c>
      <c r="E331" s="3">
        <f t="shared" si="36"/>
        <v>52.25</v>
      </c>
      <c r="F331" s="3">
        <f t="shared" si="37"/>
        <v>51</v>
      </c>
      <c r="G331" s="5">
        <f t="shared" si="38"/>
        <v>1</v>
      </c>
      <c r="H331" s="3">
        <f t="shared" si="39"/>
        <v>54.08</v>
      </c>
      <c r="I331" s="3">
        <f t="shared" si="40"/>
        <v>51</v>
      </c>
      <c r="J331" s="9" t="str">
        <f t="shared" si="41"/>
        <v>sell</v>
      </c>
    </row>
    <row r="332" spans="1:10" x14ac:dyDescent="0.2">
      <c r="A332" s="11">
        <v>38464</v>
      </c>
      <c r="B332">
        <v>51.63</v>
      </c>
      <c r="C332">
        <v>50.84</v>
      </c>
      <c r="D332">
        <v>51.38</v>
      </c>
      <c r="E332" s="3">
        <f t="shared" si="36"/>
        <v>52.25</v>
      </c>
      <c r="F332" s="3">
        <f t="shared" si="37"/>
        <v>50.84</v>
      </c>
      <c r="G332" s="5">
        <f t="shared" si="38"/>
        <v>-1</v>
      </c>
      <c r="H332" s="3">
        <f t="shared" si="39"/>
        <v>52.25</v>
      </c>
      <c r="I332" s="3">
        <f t="shared" si="40"/>
        <v>51</v>
      </c>
      <c r="J332" s="9" t="str">
        <f t="shared" si="41"/>
        <v>sell</v>
      </c>
    </row>
    <row r="333" spans="1:10" x14ac:dyDescent="0.2">
      <c r="A333" s="11">
        <v>38467</v>
      </c>
      <c r="B333">
        <v>51.83</v>
      </c>
      <c r="C333">
        <v>51.02</v>
      </c>
      <c r="D333">
        <v>51.65</v>
      </c>
      <c r="E333" s="3">
        <f t="shared" si="36"/>
        <v>51.83</v>
      </c>
      <c r="F333" s="3">
        <f t="shared" si="37"/>
        <v>50.84</v>
      </c>
      <c r="G333" s="5">
        <f t="shared" si="38"/>
        <v>-1</v>
      </c>
      <c r="H333" s="3">
        <f t="shared" si="39"/>
        <v>52.25</v>
      </c>
      <c r="I333" s="3">
        <f t="shared" si="40"/>
        <v>51</v>
      </c>
      <c r="J333" s="9" t="str">
        <f t="shared" si="41"/>
        <v xml:space="preserve"> </v>
      </c>
    </row>
    <row r="334" spans="1:10" x14ac:dyDescent="0.2">
      <c r="A334" s="11">
        <v>38468</v>
      </c>
      <c r="B334">
        <v>51.74</v>
      </c>
      <c r="C334">
        <v>50.7</v>
      </c>
      <c r="D334">
        <v>50.7</v>
      </c>
      <c r="E334" s="3">
        <f t="shared" si="36"/>
        <v>51.74</v>
      </c>
      <c r="F334" s="3">
        <f t="shared" si="37"/>
        <v>50.7</v>
      </c>
      <c r="G334" s="5">
        <f t="shared" si="38"/>
        <v>1</v>
      </c>
      <c r="H334" s="3">
        <f t="shared" si="39"/>
        <v>52.25</v>
      </c>
      <c r="I334" s="3">
        <f t="shared" si="40"/>
        <v>50.7</v>
      </c>
      <c r="J334" s="9" t="str">
        <f t="shared" si="41"/>
        <v>sell</v>
      </c>
    </row>
    <row r="335" spans="1:10" x14ac:dyDescent="0.2">
      <c r="A335" s="11">
        <v>38469</v>
      </c>
      <c r="B335">
        <v>50.88</v>
      </c>
      <c r="C335">
        <v>48.5</v>
      </c>
      <c r="D335">
        <v>50.73</v>
      </c>
      <c r="E335" s="3">
        <f t="shared" si="36"/>
        <v>51.74</v>
      </c>
      <c r="F335" s="3">
        <f t="shared" si="37"/>
        <v>48.5</v>
      </c>
      <c r="G335" s="5">
        <f t="shared" si="38"/>
        <v>-1</v>
      </c>
      <c r="H335" s="3">
        <f t="shared" si="39"/>
        <v>51.74</v>
      </c>
      <c r="I335" s="3">
        <f t="shared" si="40"/>
        <v>50.7</v>
      </c>
      <c r="J335" s="9" t="str">
        <f t="shared" si="41"/>
        <v>sell</v>
      </c>
    </row>
    <row r="336" spans="1:10" x14ac:dyDescent="0.2">
      <c r="A336" s="11">
        <v>38470</v>
      </c>
      <c r="B336">
        <v>51.08</v>
      </c>
      <c r="C336">
        <v>50.33</v>
      </c>
      <c r="D336">
        <v>50.42</v>
      </c>
      <c r="E336" s="3">
        <f t="shared" si="36"/>
        <v>51.08</v>
      </c>
      <c r="F336" s="3">
        <f t="shared" si="37"/>
        <v>48.5</v>
      </c>
      <c r="G336" s="5">
        <f t="shared" si="38"/>
        <v>1</v>
      </c>
      <c r="H336" s="3">
        <f t="shared" si="39"/>
        <v>51.74</v>
      </c>
      <c r="I336" s="3">
        <f t="shared" si="40"/>
        <v>48.5</v>
      </c>
      <c r="J336" s="9" t="str">
        <f t="shared" si="41"/>
        <v>sell</v>
      </c>
    </row>
    <row r="337" spans="1:10" x14ac:dyDescent="0.2">
      <c r="A337" s="11">
        <v>38471</v>
      </c>
      <c r="B337">
        <v>50.71</v>
      </c>
      <c r="C337">
        <v>49.53</v>
      </c>
      <c r="D337">
        <v>49.79</v>
      </c>
      <c r="E337" s="3">
        <f t="shared" si="36"/>
        <v>51.08</v>
      </c>
      <c r="F337" s="3">
        <f t="shared" si="37"/>
        <v>49.53</v>
      </c>
      <c r="G337" s="5">
        <f t="shared" si="38"/>
        <v>-1</v>
      </c>
      <c r="H337" s="3">
        <f t="shared" si="39"/>
        <v>51.08</v>
      </c>
      <c r="I337" s="3">
        <f t="shared" si="40"/>
        <v>48.5</v>
      </c>
      <c r="J337" s="9" t="str">
        <f t="shared" si="41"/>
        <v xml:space="preserve"> </v>
      </c>
    </row>
    <row r="338" spans="1:10" x14ac:dyDescent="0.2">
      <c r="A338" s="11">
        <v>38474</v>
      </c>
      <c r="B338">
        <v>50.12</v>
      </c>
      <c r="C338">
        <v>49.75</v>
      </c>
      <c r="D338">
        <v>50.11</v>
      </c>
      <c r="E338" s="3">
        <f t="shared" si="36"/>
        <v>50.12</v>
      </c>
      <c r="F338" s="3">
        <f t="shared" si="37"/>
        <v>49.53</v>
      </c>
      <c r="G338" s="5">
        <f t="shared" si="38"/>
        <v>-1</v>
      </c>
      <c r="H338" s="3">
        <f t="shared" si="39"/>
        <v>51.08</v>
      </c>
      <c r="I338" s="3">
        <f t="shared" si="40"/>
        <v>48.5</v>
      </c>
      <c r="J338" s="9" t="str">
        <f t="shared" si="41"/>
        <v xml:space="preserve"> </v>
      </c>
    </row>
    <row r="339" spans="1:10" x14ac:dyDescent="0.2">
      <c r="A339" s="11">
        <v>38475</v>
      </c>
      <c r="B339">
        <v>50.09</v>
      </c>
      <c r="C339">
        <v>49.61</v>
      </c>
      <c r="D339">
        <v>49.85</v>
      </c>
      <c r="E339" s="3">
        <f t="shared" si="36"/>
        <v>50.09</v>
      </c>
      <c r="F339" s="3">
        <f t="shared" si="37"/>
        <v>49.53</v>
      </c>
      <c r="G339" s="5">
        <f t="shared" si="38"/>
        <v>-1</v>
      </c>
      <c r="H339" s="3">
        <f t="shared" si="39"/>
        <v>51.08</v>
      </c>
      <c r="I339" s="3">
        <f t="shared" si="40"/>
        <v>48.5</v>
      </c>
      <c r="J339" s="9" t="str">
        <f t="shared" si="41"/>
        <v xml:space="preserve"> </v>
      </c>
    </row>
    <row r="340" spans="1:10" x14ac:dyDescent="0.2">
      <c r="A340" s="11">
        <v>38476</v>
      </c>
      <c r="B340">
        <v>50.1</v>
      </c>
      <c r="C340">
        <v>49.66</v>
      </c>
      <c r="D340">
        <v>50.04</v>
      </c>
      <c r="E340" s="3">
        <f t="shared" si="36"/>
        <v>50.1</v>
      </c>
      <c r="F340" s="3">
        <f t="shared" si="37"/>
        <v>49.53</v>
      </c>
      <c r="G340" s="5">
        <f t="shared" si="38"/>
        <v>-1</v>
      </c>
      <c r="H340" s="3">
        <f t="shared" si="39"/>
        <v>51.08</v>
      </c>
      <c r="I340" s="3">
        <f t="shared" si="40"/>
        <v>48.5</v>
      </c>
      <c r="J340" s="9" t="str">
        <f t="shared" si="41"/>
        <v xml:space="preserve"> </v>
      </c>
    </row>
    <row r="341" spans="1:10" x14ac:dyDescent="0.2">
      <c r="A341" s="11">
        <v>38477</v>
      </c>
      <c r="B341">
        <v>50.07</v>
      </c>
      <c r="C341">
        <v>49.34</v>
      </c>
      <c r="D341">
        <v>49.58</v>
      </c>
      <c r="E341" s="3">
        <f t="shared" si="36"/>
        <v>50.07</v>
      </c>
      <c r="F341" s="3">
        <f t="shared" si="37"/>
        <v>49.34</v>
      </c>
      <c r="G341" s="5">
        <f t="shared" si="38"/>
        <v>-1</v>
      </c>
      <c r="H341" s="3">
        <f t="shared" si="39"/>
        <v>51.08</v>
      </c>
      <c r="I341" s="3">
        <f t="shared" si="40"/>
        <v>48.5</v>
      </c>
      <c r="J341" s="9" t="str">
        <f t="shared" si="41"/>
        <v xml:space="preserve"> </v>
      </c>
    </row>
    <row r="342" spans="1:10" x14ac:dyDescent="0.2">
      <c r="A342" s="11">
        <v>38478</v>
      </c>
      <c r="B342">
        <v>49.79</v>
      </c>
      <c r="C342">
        <v>48.93</v>
      </c>
      <c r="D342">
        <v>49.17</v>
      </c>
      <c r="E342" s="3">
        <f t="shared" si="36"/>
        <v>49.79</v>
      </c>
      <c r="F342" s="3">
        <f t="shared" si="37"/>
        <v>48.93</v>
      </c>
      <c r="G342" s="5">
        <f t="shared" si="38"/>
        <v>-1</v>
      </c>
      <c r="H342" s="3">
        <f t="shared" si="39"/>
        <v>51.08</v>
      </c>
      <c r="I342" s="3">
        <f t="shared" si="40"/>
        <v>48.5</v>
      </c>
      <c r="J342" s="9" t="str">
        <f t="shared" si="41"/>
        <v xml:space="preserve"> </v>
      </c>
    </row>
    <row r="343" spans="1:10" x14ac:dyDescent="0.2">
      <c r="A343" s="11">
        <v>38481</v>
      </c>
      <c r="B343">
        <v>49.28</v>
      </c>
      <c r="C343">
        <v>48.92</v>
      </c>
      <c r="D343">
        <v>48.99</v>
      </c>
      <c r="E343" s="3">
        <f t="shared" si="36"/>
        <v>49.28</v>
      </c>
      <c r="F343" s="3">
        <f t="shared" si="37"/>
        <v>48.92</v>
      </c>
      <c r="G343" s="5">
        <f t="shared" si="38"/>
        <v>-1</v>
      </c>
      <c r="H343" s="3">
        <f t="shared" si="39"/>
        <v>51.08</v>
      </c>
      <c r="I343" s="3">
        <f t="shared" si="40"/>
        <v>48.5</v>
      </c>
      <c r="J343" s="9" t="str">
        <f t="shared" si="41"/>
        <v xml:space="preserve"> </v>
      </c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2"/>
  <sheetViews>
    <sheetView workbookViewId="0">
      <selection activeCell="E3" sqref="E3:J14"/>
    </sheetView>
  </sheetViews>
  <sheetFormatPr defaultRowHeight="12.75" x14ac:dyDescent="0.2"/>
  <cols>
    <col min="1" max="1" width="11.42578125" customWidth="1"/>
    <col min="2" max="2" width="11" style="3" customWidth="1"/>
    <col min="3" max="3" width="10.7109375" style="3" customWidth="1"/>
    <col min="4" max="4" width="12.140625" style="3" customWidth="1"/>
    <col min="5" max="5" width="9.5703125" style="3" customWidth="1"/>
    <col min="6" max="6" width="9.140625" style="3"/>
    <col min="7" max="7" width="6.85546875" style="5" customWidth="1"/>
    <col min="8" max="9" width="9.140625" style="3"/>
    <col min="10" max="10" width="9.140625" style="9"/>
  </cols>
  <sheetData>
    <row r="1" spans="1:10" x14ac:dyDescent="0.2">
      <c r="A1" s="6">
        <v>0.05</v>
      </c>
      <c r="B1" s="6" t="s">
        <v>10</v>
      </c>
    </row>
    <row r="2" spans="1:10" s="10" customFormat="1" x14ac:dyDescent="0.2">
      <c r="A2" s="10" t="s">
        <v>7</v>
      </c>
      <c r="B2" s="7" t="s">
        <v>0</v>
      </c>
      <c r="C2" s="7" t="s">
        <v>1</v>
      </c>
      <c r="D2" s="7" t="s">
        <v>2</v>
      </c>
      <c r="E2" s="7" t="s">
        <v>11</v>
      </c>
      <c r="F2" s="7" t="s">
        <v>12</v>
      </c>
      <c r="G2" s="8" t="s">
        <v>5</v>
      </c>
      <c r="H2" s="7" t="s">
        <v>8</v>
      </c>
      <c r="I2" s="7" t="s">
        <v>9</v>
      </c>
      <c r="J2" s="9" t="s">
        <v>6</v>
      </c>
    </row>
    <row r="3" spans="1:10" x14ac:dyDescent="0.2">
      <c r="A3" s="1">
        <v>37776</v>
      </c>
      <c r="B3" s="3">
        <v>180.65</v>
      </c>
      <c r="C3" s="3">
        <v>171.97</v>
      </c>
      <c r="D3" s="3">
        <v>175.32</v>
      </c>
      <c r="E3" s="3">
        <f>B3</f>
        <v>180.65</v>
      </c>
      <c r="F3" s="3">
        <f>C3</f>
        <v>171.97</v>
      </c>
      <c r="G3" s="5">
        <f>IF(D3&gt;(E3+F3)/2,-1,1)</f>
        <v>1</v>
      </c>
      <c r="H3" s="3">
        <f>E3</f>
        <v>180.65</v>
      </c>
      <c r="I3" s="3">
        <f>F3</f>
        <v>171.97</v>
      </c>
      <c r="J3" s="9" t="str">
        <f>IF(AND($G4=-1,B4&gt;H4,D4&gt;D3),"buy",IF(AND($G4=1,C4&lt;I4,D4&lt;D3),"sell"," "))</f>
        <v xml:space="preserve"> </v>
      </c>
    </row>
    <row r="4" spans="1:10" x14ac:dyDescent="0.2">
      <c r="A4" s="1">
        <v>37777</v>
      </c>
      <c r="B4" s="3">
        <v>185.67</v>
      </c>
      <c r="C4" s="3">
        <v>174.71</v>
      </c>
      <c r="D4" s="3">
        <v>180.86</v>
      </c>
      <c r="E4" s="3">
        <f>IF(G3=1,IF(B4&gt;E3,B4,E3),B4)</f>
        <v>185.67</v>
      </c>
      <c r="F4" s="3">
        <f>IF(G3=-1,IF(C4&lt;F3,C4,F3),C4)</f>
        <v>174.71</v>
      </c>
      <c r="G4" s="5">
        <f t="shared" ref="G4:G35" si="0">IF($G3=1,IF(C4&lt;E4-$A$1*E4,-1,$G3),IF(B4&gt;F4+$A$1*F4,1,$G3))</f>
        <v>-1</v>
      </c>
      <c r="H4" s="3">
        <f t="shared" ref="H4:H14" si="1">IF(AND(G4=-1,G3=1),E4,H3)</f>
        <v>185.67</v>
      </c>
      <c r="I4" s="3">
        <f>IF(AND(G4=1,$G3=-1),F4,I3)</f>
        <v>171.97</v>
      </c>
      <c r="J4" s="9" t="str">
        <f>IF(B4&gt;H3,"buy",IF(C4&lt;I3,"sell"," "))</f>
        <v>buy</v>
      </c>
    </row>
    <row r="5" spans="1:10" x14ac:dyDescent="0.2">
      <c r="A5" s="1">
        <v>37778</v>
      </c>
      <c r="B5" s="3">
        <v>200.5</v>
      </c>
      <c r="C5" s="3">
        <v>184.59</v>
      </c>
      <c r="D5" s="3">
        <v>197.94</v>
      </c>
      <c r="E5" s="3">
        <f t="shared" ref="E5:E68" si="2">IF(G4=1,IF(B5&gt;E4,B5,E4),B5)</f>
        <v>200.5</v>
      </c>
      <c r="F5" s="3">
        <f t="shared" ref="F5:F68" si="3">IF(G4=-1,IF(C5&lt;F4,C5,F4),C5)</f>
        <v>174.71</v>
      </c>
      <c r="G5" s="5">
        <f t="shared" si="0"/>
        <v>1</v>
      </c>
      <c r="H5" s="3">
        <f t="shared" si="1"/>
        <v>185.67</v>
      </c>
      <c r="I5" s="3">
        <f t="shared" ref="I5:I68" si="4">IF(AND(G5=1,$G4=-1),F5,I4)</f>
        <v>174.71</v>
      </c>
      <c r="J5" s="9" t="str">
        <f t="shared" ref="J5:J68" si="5">IF(B5&gt;H4,"buy",IF(C5&lt;I4,"sell"," "))</f>
        <v>buy</v>
      </c>
    </row>
    <row r="6" spans="1:10" x14ac:dyDescent="0.2">
      <c r="A6" s="1">
        <v>37781</v>
      </c>
      <c r="B6" s="3">
        <v>194.97</v>
      </c>
      <c r="C6" s="3">
        <v>186.75</v>
      </c>
      <c r="D6" s="3">
        <v>190.1</v>
      </c>
      <c r="E6" s="3">
        <f t="shared" si="2"/>
        <v>200.5</v>
      </c>
      <c r="F6" s="3">
        <f t="shared" si="3"/>
        <v>186.75</v>
      </c>
      <c r="G6" s="5">
        <f t="shared" si="0"/>
        <v>-1</v>
      </c>
      <c r="H6" s="3">
        <f t="shared" si="1"/>
        <v>200.5</v>
      </c>
      <c r="I6" s="3">
        <f t="shared" si="4"/>
        <v>174.71</v>
      </c>
      <c r="J6" s="9" t="str">
        <f t="shared" si="5"/>
        <v>buy</v>
      </c>
    </row>
    <row r="7" spans="1:10" x14ac:dyDescent="0.2">
      <c r="A7" s="1">
        <v>37782</v>
      </c>
      <c r="B7" s="3">
        <v>193.71</v>
      </c>
      <c r="C7" s="3">
        <v>183</v>
      </c>
      <c r="D7" s="3">
        <v>192</v>
      </c>
      <c r="E7" s="3">
        <f t="shared" si="2"/>
        <v>193.71</v>
      </c>
      <c r="F7" s="3">
        <f t="shared" si="3"/>
        <v>183</v>
      </c>
      <c r="G7" s="5">
        <f t="shared" si="0"/>
        <v>1</v>
      </c>
      <c r="H7" s="3">
        <f t="shared" si="1"/>
        <v>200.5</v>
      </c>
      <c r="I7" s="3">
        <f t="shared" si="4"/>
        <v>183</v>
      </c>
      <c r="J7" s="9" t="str">
        <f t="shared" si="5"/>
        <v xml:space="preserve"> </v>
      </c>
    </row>
    <row r="8" spans="1:10" x14ac:dyDescent="0.2">
      <c r="A8" s="1">
        <v>37783</v>
      </c>
      <c r="B8" s="3">
        <v>196</v>
      </c>
      <c r="C8" s="3">
        <v>188</v>
      </c>
      <c r="D8" s="3">
        <v>192.97</v>
      </c>
      <c r="E8" s="3">
        <f t="shared" si="2"/>
        <v>196</v>
      </c>
      <c r="F8" s="3">
        <f t="shared" si="3"/>
        <v>188</v>
      </c>
      <c r="G8" s="5">
        <f t="shared" si="0"/>
        <v>1</v>
      </c>
      <c r="H8" s="3">
        <f t="shared" si="1"/>
        <v>200.5</v>
      </c>
      <c r="I8" s="3">
        <f t="shared" si="4"/>
        <v>183</v>
      </c>
      <c r="J8" s="9" t="str">
        <f t="shared" si="5"/>
        <v xml:space="preserve"> </v>
      </c>
    </row>
    <row r="9" spans="1:10" x14ac:dyDescent="0.2">
      <c r="A9" s="1">
        <v>37784</v>
      </c>
      <c r="B9" s="3">
        <v>197.75</v>
      </c>
      <c r="C9" s="3">
        <v>191.5</v>
      </c>
      <c r="D9" s="3">
        <v>197.32</v>
      </c>
      <c r="E9" s="3">
        <f t="shared" si="2"/>
        <v>197.75</v>
      </c>
      <c r="F9" s="3">
        <f t="shared" si="3"/>
        <v>191.5</v>
      </c>
      <c r="G9" s="5">
        <f t="shared" si="0"/>
        <v>1</v>
      </c>
      <c r="H9" s="3">
        <f t="shared" si="1"/>
        <v>200.5</v>
      </c>
      <c r="I9" s="3">
        <f t="shared" si="4"/>
        <v>183</v>
      </c>
      <c r="J9" s="9" t="str">
        <f t="shared" si="5"/>
        <v xml:space="preserve"> </v>
      </c>
    </row>
    <row r="10" spans="1:10" x14ac:dyDescent="0.2">
      <c r="A10" s="1">
        <v>37785</v>
      </c>
      <c r="B10" s="3">
        <v>198.75</v>
      </c>
      <c r="C10" s="3">
        <v>189.5</v>
      </c>
      <c r="D10" s="3">
        <v>190.94</v>
      </c>
      <c r="E10" s="3">
        <f t="shared" si="2"/>
        <v>198.75</v>
      </c>
      <c r="F10" s="3">
        <f t="shared" si="3"/>
        <v>189.5</v>
      </c>
      <c r="G10" s="5">
        <f t="shared" si="0"/>
        <v>1</v>
      </c>
      <c r="H10" s="3">
        <f t="shared" si="1"/>
        <v>200.5</v>
      </c>
      <c r="I10" s="3">
        <f t="shared" si="4"/>
        <v>183</v>
      </c>
      <c r="J10" s="9" t="str">
        <f t="shared" si="5"/>
        <v xml:space="preserve"> </v>
      </c>
    </row>
    <row r="11" spans="1:10" x14ac:dyDescent="0.2">
      <c r="A11" s="1">
        <v>37788</v>
      </c>
      <c r="B11" s="3">
        <v>195</v>
      </c>
      <c r="C11" s="3">
        <v>187</v>
      </c>
      <c r="D11" s="3">
        <v>192.15</v>
      </c>
      <c r="E11" s="3">
        <f t="shared" si="2"/>
        <v>198.75</v>
      </c>
      <c r="F11" s="3">
        <f t="shared" si="3"/>
        <v>187</v>
      </c>
      <c r="G11" s="5">
        <f t="shared" si="0"/>
        <v>-1</v>
      </c>
      <c r="H11" s="3">
        <f t="shared" si="1"/>
        <v>198.75</v>
      </c>
      <c r="I11" s="3">
        <f t="shared" si="4"/>
        <v>183</v>
      </c>
      <c r="J11" s="9" t="str">
        <f t="shared" si="5"/>
        <v xml:space="preserve"> </v>
      </c>
    </row>
    <row r="12" spans="1:10" x14ac:dyDescent="0.2">
      <c r="A12" s="1">
        <v>37789</v>
      </c>
      <c r="B12" s="3">
        <v>203</v>
      </c>
      <c r="C12" s="3">
        <v>195</v>
      </c>
      <c r="D12" s="3">
        <v>198.75</v>
      </c>
      <c r="E12" s="3">
        <f t="shared" si="2"/>
        <v>203</v>
      </c>
      <c r="F12" s="3">
        <f t="shared" si="3"/>
        <v>187</v>
      </c>
      <c r="G12" s="5">
        <f t="shared" si="0"/>
        <v>1</v>
      </c>
      <c r="H12" s="3">
        <f t="shared" si="1"/>
        <v>198.75</v>
      </c>
      <c r="I12" s="3">
        <f t="shared" si="4"/>
        <v>187</v>
      </c>
      <c r="J12" s="9" t="str">
        <f t="shared" si="5"/>
        <v>buy</v>
      </c>
    </row>
    <row r="13" spans="1:10" x14ac:dyDescent="0.2">
      <c r="A13" s="1">
        <v>37790</v>
      </c>
      <c r="B13" s="3">
        <v>204.39</v>
      </c>
      <c r="C13" s="3">
        <v>195.25</v>
      </c>
      <c r="D13" s="3">
        <v>200.5</v>
      </c>
      <c r="E13" s="3">
        <f t="shared" si="2"/>
        <v>204.39</v>
      </c>
      <c r="F13" s="3">
        <f t="shared" si="3"/>
        <v>195.25</v>
      </c>
      <c r="G13" s="5">
        <f t="shared" si="0"/>
        <v>1</v>
      </c>
      <c r="H13" s="3">
        <f t="shared" si="1"/>
        <v>198.75</v>
      </c>
      <c r="I13" s="3">
        <f t="shared" si="4"/>
        <v>187</v>
      </c>
      <c r="J13" s="9" t="str">
        <f t="shared" si="5"/>
        <v>buy</v>
      </c>
    </row>
    <row r="14" spans="1:10" x14ac:dyDescent="0.2">
      <c r="A14" s="1">
        <v>37791</v>
      </c>
      <c r="B14" s="3">
        <v>200</v>
      </c>
      <c r="C14" s="3">
        <v>188.09</v>
      </c>
      <c r="D14" s="3">
        <v>189.17</v>
      </c>
      <c r="E14" s="3">
        <f t="shared" si="2"/>
        <v>204.39</v>
      </c>
      <c r="F14" s="3">
        <f t="shared" si="3"/>
        <v>188.09</v>
      </c>
      <c r="G14" s="5">
        <f t="shared" si="0"/>
        <v>-1</v>
      </c>
      <c r="H14" s="3">
        <f t="shared" si="1"/>
        <v>204.39</v>
      </c>
      <c r="I14" s="3">
        <f t="shared" si="4"/>
        <v>187</v>
      </c>
      <c r="J14" s="9" t="str">
        <f t="shared" si="5"/>
        <v>buy</v>
      </c>
    </row>
    <row r="15" spans="1:10" x14ac:dyDescent="0.2">
      <c r="A15" s="1">
        <v>37792</v>
      </c>
      <c r="B15" s="3">
        <v>191</v>
      </c>
      <c r="C15" s="3">
        <v>182.5</v>
      </c>
      <c r="D15" s="3">
        <v>189.16</v>
      </c>
      <c r="E15" s="3">
        <f t="shared" si="2"/>
        <v>191</v>
      </c>
      <c r="F15" s="3">
        <f t="shared" si="3"/>
        <v>182.5</v>
      </c>
      <c r="G15" s="5">
        <f t="shared" si="0"/>
        <v>-1</v>
      </c>
      <c r="H15" s="3">
        <f>IF(AND(G15=-1,G14=1),E15,H14)</f>
        <v>204.39</v>
      </c>
      <c r="I15" s="3">
        <f t="shared" si="4"/>
        <v>187</v>
      </c>
      <c r="J15" s="9" t="str">
        <f t="shared" si="5"/>
        <v>sell</v>
      </c>
    </row>
    <row r="16" spans="1:10" x14ac:dyDescent="0.2">
      <c r="A16" s="1">
        <v>37795</v>
      </c>
      <c r="B16" s="3">
        <v>191.78</v>
      </c>
      <c r="C16" s="3">
        <v>182</v>
      </c>
      <c r="D16" s="3">
        <v>184.25</v>
      </c>
      <c r="E16" s="3">
        <f t="shared" si="2"/>
        <v>191.78</v>
      </c>
      <c r="F16" s="3">
        <f t="shared" si="3"/>
        <v>182</v>
      </c>
      <c r="G16" s="5">
        <f t="shared" si="0"/>
        <v>1</v>
      </c>
      <c r="H16" s="3">
        <f t="shared" ref="H16:H68" si="6">IF(AND(G16=1,G15=-1),E16,H15)</f>
        <v>191.78</v>
      </c>
      <c r="I16" s="3">
        <f t="shared" si="4"/>
        <v>182</v>
      </c>
      <c r="J16" s="9" t="str">
        <f t="shared" si="5"/>
        <v>sell</v>
      </c>
    </row>
    <row r="17" spans="1:10" x14ac:dyDescent="0.2">
      <c r="A17" s="1">
        <v>37796</v>
      </c>
      <c r="B17" s="3">
        <v>186.5</v>
      </c>
      <c r="C17" s="3">
        <v>177.5</v>
      </c>
      <c r="D17" s="3">
        <v>179</v>
      </c>
      <c r="E17" s="3">
        <f t="shared" si="2"/>
        <v>191.78</v>
      </c>
      <c r="F17" s="3">
        <f t="shared" si="3"/>
        <v>177.5</v>
      </c>
      <c r="G17" s="5">
        <f t="shared" si="0"/>
        <v>-1</v>
      </c>
      <c r="H17" s="3">
        <f t="shared" si="6"/>
        <v>191.78</v>
      </c>
      <c r="I17" s="3">
        <f t="shared" si="4"/>
        <v>182</v>
      </c>
      <c r="J17" s="9" t="str">
        <f t="shared" si="5"/>
        <v>sell</v>
      </c>
    </row>
    <row r="18" spans="1:10" x14ac:dyDescent="0.2">
      <c r="A18" s="1">
        <v>37797</v>
      </c>
      <c r="B18" s="3">
        <v>183</v>
      </c>
      <c r="C18" s="3">
        <v>177.75</v>
      </c>
      <c r="D18" s="3">
        <v>181.5</v>
      </c>
      <c r="E18" s="3">
        <f t="shared" si="2"/>
        <v>183</v>
      </c>
      <c r="F18" s="3">
        <f t="shared" si="3"/>
        <v>177.5</v>
      </c>
      <c r="G18" s="5">
        <f t="shared" si="0"/>
        <v>-1</v>
      </c>
      <c r="H18" s="3">
        <f t="shared" si="6"/>
        <v>191.78</v>
      </c>
      <c r="I18" s="3">
        <f t="shared" si="4"/>
        <v>182</v>
      </c>
      <c r="J18" s="9" t="str">
        <f t="shared" si="5"/>
        <v>sell</v>
      </c>
    </row>
    <row r="19" spans="1:10" x14ac:dyDescent="0.2">
      <c r="A19" s="1">
        <v>37798</v>
      </c>
      <c r="B19" s="3">
        <v>180.6</v>
      </c>
      <c r="C19" s="3">
        <v>176.25</v>
      </c>
      <c r="D19" s="3">
        <v>177.71</v>
      </c>
      <c r="E19" s="3">
        <f t="shared" si="2"/>
        <v>180.6</v>
      </c>
      <c r="F19" s="3">
        <f t="shared" si="3"/>
        <v>176.25</v>
      </c>
      <c r="G19" s="5">
        <f t="shared" si="0"/>
        <v>-1</v>
      </c>
      <c r="H19" s="3">
        <f t="shared" si="6"/>
        <v>191.78</v>
      </c>
      <c r="I19" s="3">
        <f t="shared" si="4"/>
        <v>182</v>
      </c>
      <c r="J19" s="9" t="str">
        <f t="shared" si="5"/>
        <v>sell</v>
      </c>
    </row>
    <row r="20" spans="1:10" x14ac:dyDescent="0.2">
      <c r="A20" s="1">
        <v>37799</v>
      </c>
      <c r="B20" s="3">
        <v>184.5</v>
      </c>
      <c r="C20" s="3">
        <v>177.52</v>
      </c>
      <c r="D20" s="3">
        <v>180.06</v>
      </c>
      <c r="E20" s="3">
        <f t="shared" si="2"/>
        <v>184.5</v>
      </c>
      <c r="F20" s="3">
        <f t="shared" si="3"/>
        <v>176.25</v>
      </c>
      <c r="G20" s="5">
        <f t="shared" si="0"/>
        <v>-1</v>
      </c>
      <c r="H20" s="3">
        <f t="shared" si="6"/>
        <v>191.78</v>
      </c>
      <c r="I20" s="3">
        <f t="shared" si="4"/>
        <v>182</v>
      </c>
      <c r="J20" s="9" t="str">
        <f t="shared" si="5"/>
        <v>sell</v>
      </c>
    </row>
    <row r="21" spans="1:10" x14ac:dyDescent="0.2">
      <c r="A21" s="1">
        <v>37802</v>
      </c>
      <c r="B21" s="3">
        <v>183.75</v>
      </c>
      <c r="C21" s="3">
        <v>174.5</v>
      </c>
      <c r="D21" s="3">
        <v>176.16</v>
      </c>
      <c r="E21" s="3">
        <f t="shared" si="2"/>
        <v>183.75</v>
      </c>
      <c r="F21" s="3">
        <f t="shared" si="3"/>
        <v>174.5</v>
      </c>
      <c r="G21" s="5">
        <f t="shared" si="0"/>
        <v>1</v>
      </c>
      <c r="H21" s="3">
        <f t="shared" si="6"/>
        <v>183.75</v>
      </c>
      <c r="I21" s="3">
        <f t="shared" si="4"/>
        <v>174.5</v>
      </c>
      <c r="J21" s="9" t="str">
        <f t="shared" si="5"/>
        <v>sell</v>
      </c>
    </row>
    <row r="22" spans="1:10" x14ac:dyDescent="0.2">
      <c r="A22" s="1">
        <v>37803</v>
      </c>
      <c r="B22" s="3">
        <v>178</v>
      </c>
      <c r="C22" s="3">
        <v>168</v>
      </c>
      <c r="D22" s="3">
        <v>170.25</v>
      </c>
      <c r="E22" s="3">
        <f t="shared" si="2"/>
        <v>183.75</v>
      </c>
      <c r="F22" s="3">
        <f t="shared" si="3"/>
        <v>168</v>
      </c>
      <c r="G22" s="5">
        <f t="shared" si="0"/>
        <v>-1</v>
      </c>
      <c r="H22" s="3">
        <f t="shared" si="6"/>
        <v>183.75</v>
      </c>
      <c r="I22" s="3">
        <f t="shared" si="4"/>
        <v>174.5</v>
      </c>
      <c r="J22" s="9" t="str">
        <f t="shared" si="5"/>
        <v>sell</v>
      </c>
    </row>
    <row r="23" spans="1:10" x14ac:dyDescent="0.2">
      <c r="A23" s="1">
        <v>37804</v>
      </c>
      <c r="B23" s="3">
        <v>181.25</v>
      </c>
      <c r="C23" s="3">
        <v>172.5</v>
      </c>
      <c r="D23" s="3">
        <v>179.54</v>
      </c>
      <c r="E23" s="3">
        <f t="shared" si="2"/>
        <v>181.25</v>
      </c>
      <c r="F23" s="3">
        <f t="shared" si="3"/>
        <v>168</v>
      </c>
      <c r="G23" s="5">
        <f t="shared" si="0"/>
        <v>1</v>
      </c>
      <c r="H23" s="3">
        <f t="shared" si="6"/>
        <v>181.25</v>
      </c>
      <c r="I23" s="3">
        <f t="shared" si="4"/>
        <v>168</v>
      </c>
      <c r="J23" s="9" t="str">
        <f t="shared" si="5"/>
        <v>sell</v>
      </c>
    </row>
    <row r="24" spans="1:10" x14ac:dyDescent="0.2">
      <c r="A24" s="1">
        <v>37805</v>
      </c>
      <c r="B24" s="3">
        <v>183.5</v>
      </c>
      <c r="C24" s="3">
        <v>176.5</v>
      </c>
      <c r="D24" s="3">
        <v>181.03</v>
      </c>
      <c r="E24" s="3">
        <f t="shared" si="2"/>
        <v>183.5</v>
      </c>
      <c r="F24" s="3">
        <f t="shared" si="3"/>
        <v>176.5</v>
      </c>
      <c r="G24" s="5">
        <f t="shared" si="0"/>
        <v>1</v>
      </c>
      <c r="H24" s="3">
        <f t="shared" si="6"/>
        <v>181.25</v>
      </c>
      <c r="I24" s="3">
        <f t="shared" si="4"/>
        <v>168</v>
      </c>
      <c r="J24" s="9" t="str">
        <f t="shared" si="5"/>
        <v>buy</v>
      </c>
    </row>
    <row r="25" spans="1:10" x14ac:dyDescent="0.2">
      <c r="A25" s="1">
        <v>37806</v>
      </c>
      <c r="B25" s="3">
        <v>192</v>
      </c>
      <c r="C25" s="3">
        <v>181</v>
      </c>
      <c r="D25" s="3">
        <v>190</v>
      </c>
      <c r="E25" s="3">
        <f t="shared" si="2"/>
        <v>192</v>
      </c>
      <c r="F25" s="3">
        <f t="shared" si="3"/>
        <v>181</v>
      </c>
      <c r="G25" s="5">
        <f t="shared" si="0"/>
        <v>-1</v>
      </c>
      <c r="H25" s="3">
        <f t="shared" si="6"/>
        <v>181.25</v>
      </c>
      <c r="I25" s="3">
        <f t="shared" si="4"/>
        <v>168</v>
      </c>
      <c r="J25" s="9" t="str">
        <f t="shared" si="5"/>
        <v>buy</v>
      </c>
    </row>
    <row r="26" spans="1:10" x14ac:dyDescent="0.2">
      <c r="A26" s="1">
        <v>37809</v>
      </c>
      <c r="B26" s="3">
        <v>195.5</v>
      </c>
      <c r="C26" s="3">
        <v>190</v>
      </c>
      <c r="D26" s="3">
        <v>195</v>
      </c>
      <c r="E26" s="3">
        <f t="shared" si="2"/>
        <v>195.5</v>
      </c>
      <c r="F26" s="3">
        <f t="shared" si="3"/>
        <v>181</v>
      </c>
      <c r="G26" s="5">
        <f t="shared" si="0"/>
        <v>1</v>
      </c>
      <c r="H26" s="3">
        <f t="shared" si="6"/>
        <v>195.5</v>
      </c>
      <c r="I26" s="3">
        <f t="shared" si="4"/>
        <v>181</v>
      </c>
      <c r="J26" s="9" t="str">
        <f t="shared" si="5"/>
        <v>buy</v>
      </c>
    </row>
    <row r="27" spans="1:10" x14ac:dyDescent="0.2">
      <c r="A27" s="1">
        <v>37810</v>
      </c>
      <c r="B27" s="3">
        <v>203</v>
      </c>
      <c r="C27" s="3">
        <v>191.5</v>
      </c>
      <c r="D27" s="3">
        <v>199</v>
      </c>
      <c r="E27" s="3">
        <f t="shared" si="2"/>
        <v>203</v>
      </c>
      <c r="F27" s="3">
        <f t="shared" si="3"/>
        <v>191.5</v>
      </c>
      <c r="G27" s="5">
        <f t="shared" si="0"/>
        <v>-1</v>
      </c>
      <c r="H27" s="3">
        <f t="shared" si="6"/>
        <v>195.5</v>
      </c>
      <c r="I27" s="3">
        <f t="shared" si="4"/>
        <v>181</v>
      </c>
      <c r="J27" s="9" t="str">
        <f t="shared" si="5"/>
        <v>buy</v>
      </c>
    </row>
    <row r="28" spans="1:10" x14ac:dyDescent="0.2">
      <c r="A28" s="1">
        <v>37811</v>
      </c>
      <c r="B28" s="3">
        <v>209.5</v>
      </c>
      <c r="C28" s="3">
        <v>200.45</v>
      </c>
      <c r="D28" s="3">
        <v>205.39</v>
      </c>
      <c r="E28" s="3">
        <f t="shared" si="2"/>
        <v>209.5</v>
      </c>
      <c r="F28" s="3">
        <f t="shared" si="3"/>
        <v>191.5</v>
      </c>
      <c r="G28" s="5">
        <f t="shared" si="0"/>
        <v>1</v>
      </c>
      <c r="H28" s="3">
        <f t="shared" si="6"/>
        <v>209.5</v>
      </c>
      <c r="I28" s="3">
        <f t="shared" si="4"/>
        <v>191.5</v>
      </c>
      <c r="J28" s="9" t="str">
        <f t="shared" si="5"/>
        <v>buy</v>
      </c>
    </row>
    <row r="29" spans="1:10" x14ac:dyDescent="0.2">
      <c r="A29" s="1">
        <v>37812</v>
      </c>
      <c r="B29" s="3">
        <v>209.75</v>
      </c>
      <c r="C29" s="3">
        <v>203</v>
      </c>
      <c r="D29" s="3">
        <v>207.25</v>
      </c>
      <c r="E29" s="3">
        <f t="shared" si="2"/>
        <v>209.75</v>
      </c>
      <c r="F29" s="3">
        <f t="shared" si="3"/>
        <v>203</v>
      </c>
      <c r="G29" s="5">
        <f t="shared" si="0"/>
        <v>1</v>
      </c>
      <c r="H29" s="3">
        <f t="shared" si="6"/>
        <v>209.5</v>
      </c>
      <c r="I29" s="3">
        <f t="shared" si="4"/>
        <v>191.5</v>
      </c>
      <c r="J29" s="9" t="str">
        <f t="shared" si="5"/>
        <v>buy</v>
      </c>
    </row>
    <row r="30" spans="1:10" x14ac:dyDescent="0.2">
      <c r="A30" s="2">
        <v>37813</v>
      </c>
      <c r="B30" s="4">
        <v>209.25</v>
      </c>
      <c r="C30" s="4">
        <v>203.37</v>
      </c>
      <c r="D30" s="4">
        <v>207</v>
      </c>
      <c r="E30" s="3">
        <f t="shared" si="2"/>
        <v>209.75</v>
      </c>
      <c r="F30" s="3">
        <f t="shared" si="3"/>
        <v>203.37</v>
      </c>
      <c r="G30" s="5">
        <f t="shared" si="0"/>
        <v>1</v>
      </c>
      <c r="H30" s="3">
        <f t="shared" si="6"/>
        <v>209.5</v>
      </c>
      <c r="I30" s="3">
        <f t="shared" si="4"/>
        <v>191.5</v>
      </c>
      <c r="J30" s="9" t="str">
        <f t="shared" si="5"/>
        <v xml:space="preserve"> </v>
      </c>
    </row>
    <row r="31" spans="1:10" x14ac:dyDescent="0.2">
      <c r="A31" s="1">
        <v>37816</v>
      </c>
      <c r="B31" s="3">
        <v>227.5</v>
      </c>
      <c r="C31" s="3">
        <v>207.5</v>
      </c>
      <c r="D31" s="3">
        <v>220.19</v>
      </c>
      <c r="E31" s="3">
        <f t="shared" si="2"/>
        <v>227.5</v>
      </c>
      <c r="F31" s="3">
        <f t="shared" si="3"/>
        <v>207.5</v>
      </c>
      <c r="G31" s="5">
        <f t="shared" si="0"/>
        <v>-1</v>
      </c>
      <c r="H31" s="3">
        <f t="shared" si="6"/>
        <v>209.5</v>
      </c>
      <c r="I31" s="3">
        <f t="shared" si="4"/>
        <v>191.5</v>
      </c>
      <c r="J31" s="9" t="str">
        <f t="shared" si="5"/>
        <v>buy</v>
      </c>
    </row>
    <row r="32" spans="1:10" x14ac:dyDescent="0.2">
      <c r="A32" s="1">
        <v>37817</v>
      </c>
      <c r="B32" s="3">
        <v>224.2</v>
      </c>
      <c r="C32" s="3">
        <v>218.5</v>
      </c>
      <c r="D32" s="3">
        <v>220.51</v>
      </c>
      <c r="E32" s="3">
        <f t="shared" si="2"/>
        <v>224.2</v>
      </c>
      <c r="F32" s="3">
        <f t="shared" si="3"/>
        <v>207.5</v>
      </c>
      <c r="G32" s="5">
        <f t="shared" si="0"/>
        <v>1</v>
      </c>
      <c r="H32" s="3">
        <f t="shared" si="6"/>
        <v>224.2</v>
      </c>
      <c r="I32" s="3">
        <f t="shared" si="4"/>
        <v>207.5</v>
      </c>
      <c r="J32" s="9" t="str">
        <f t="shared" si="5"/>
        <v>buy</v>
      </c>
    </row>
    <row r="33" spans="1:10" x14ac:dyDescent="0.2">
      <c r="A33" s="1">
        <v>37818</v>
      </c>
      <c r="B33" s="3">
        <v>228.75</v>
      </c>
      <c r="C33" s="3">
        <v>217.22</v>
      </c>
      <c r="D33" s="3">
        <v>223.51</v>
      </c>
      <c r="E33" s="3">
        <f t="shared" si="2"/>
        <v>228.75</v>
      </c>
      <c r="F33" s="3">
        <f t="shared" si="3"/>
        <v>217.22</v>
      </c>
      <c r="G33" s="5">
        <f t="shared" si="0"/>
        <v>-1</v>
      </c>
      <c r="H33" s="3">
        <f t="shared" si="6"/>
        <v>224.2</v>
      </c>
      <c r="I33" s="3">
        <f t="shared" si="4"/>
        <v>207.5</v>
      </c>
      <c r="J33" s="9" t="str">
        <f t="shared" si="5"/>
        <v>buy</v>
      </c>
    </row>
    <row r="34" spans="1:10" x14ac:dyDescent="0.2">
      <c r="A34" s="1">
        <v>37819</v>
      </c>
      <c r="B34" s="3">
        <v>224.75</v>
      </c>
      <c r="C34" s="3">
        <v>212.25</v>
      </c>
      <c r="D34" s="3">
        <v>217.79</v>
      </c>
      <c r="E34" s="3">
        <f t="shared" si="2"/>
        <v>224.75</v>
      </c>
      <c r="F34" s="3">
        <f t="shared" si="3"/>
        <v>212.25</v>
      </c>
      <c r="G34" s="5">
        <f t="shared" si="0"/>
        <v>1</v>
      </c>
      <c r="H34" s="3">
        <f t="shared" si="6"/>
        <v>224.75</v>
      </c>
      <c r="I34" s="3">
        <f t="shared" si="4"/>
        <v>212.25</v>
      </c>
      <c r="J34" s="9" t="str">
        <f t="shared" si="5"/>
        <v>buy</v>
      </c>
    </row>
    <row r="35" spans="1:10" x14ac:dyDescent="0.2">
      <c r="A35" s="1">
        <v>37820</v>
      </c>
      <c r="B35" s="3">
        <v>223.53</v>
      </c>
      <c r="C35" s="3">
        <v>211.5</v>
      </c>
      <c r="D35" s="3">
        <v>218.5</v>
      </c>
      <c r="E35" s="3">
        <f t="shared" si="2"/>
        <v>224.75</v>
      </c>
      <c r="F35" s="3">
        <f t="shared" si="3"/>
        <v>211.5</v>
      </c>
      <c r="G35" s="5">
        <f t="shared" si="0"/>
        <v>-1</v>
      </c>
      <c r="H35" s="3">
        <f t="shared" si="6"/>
        <v>224.75</v>
      </c>
      <c r="I35" s="3">
        <f t="shared" si="4"/>
        <v>212.25</v>
      </c>
      <c r="J35" s="9" t="str">
        <f t="shared" si="5"/>
        <v>sell</v>
      </c>
    </row>
    <row r="36" spans="1:10" x14ac:dyDescent="0.2">
      <c r="A36" s="1">
        <v>37823</v>
      </c>
      <c r="B36" s="3">
        <v>228.5</v>
      </c>
      <c r="C36" s="3">
        <v>215.5</v>
      </c>
      <c r="D36" s="3">
        <v>218.81</v>
      </c>
      <c r="E36" s="3">
        <f t="shared" si="2"/>
        <v>228.5</v>
      </c>
      <c r="F36" s="3">
        <f t="shared" si="3"/>
        <v>211.5</v>
      </c>
      <c r="G36" s="5">
        <f t="shared" ref="G36:G67" si="7">IF($G35=1,IF(C36&lt;E36-$A$1*E36,-1,$G35),IF(B36&gt;F36+$A$1*F36,1,$G35))</f>
        <v>1</v>
      </c>
      <c r="H36" s="3">
        <f t="shared" si="6"/>
        <v>228.5</v>
      </c>
      <c r="I36" s="3">
        <f t="shared" si="4"/>
        <v>211.5</v>
      </c>
      <c r="J36" s="9" t="str">
        <f t="shared" si="5"/>
        <v>buy</v>
      </c>
    </row>
    <row r="37" spans="1:10" x14ac:dyDescent="0.2">
      <c r="A37" s="1">
        <v>37824</v>
      </c>
      <c r="B37" s="3">
        <v>221.78</v>
      </c>
      <c r="C37" s="3">
        <v>200</v>
      </c>
      <c r="D37" s="3">
        <v>201.68</v>
      </c>
      <c r="E37" s="3">
        <f t="shared" si="2"/>
        <v>228.5</v>
      </c>
      <c r="F37" s="3">
        <f t="shared" si="3"/>
        <v>200</v>
      </c>
      <c r="G37" s="5">
        <f t="shared" si="7"/>
        <v>-1</v>
      </c>
      <c r="H37" s="3">
        <f t="shared" si="6"/>
        <v>228.5</v>
      </c>
      <c r="I37" s="3">
        <f t="shared" si="4"/>
        <v>211.5</v>
      </c>
      <c r="J37" s="9" t="str">
        <f t="shared" si="5"/>
        <v>sell</v>
      </c>
    </row>
    <row r="38" spans="1:10" x14ac:dyDescent="0.2">
      <c r="A38" s="1">
        <v>37825</v>
      </c>
      <c r="B38" s="3">
        <v>208.29</v>
      </c>
      <c r="C38" s="3">
        <v>201.98</v>
      </c>
      <c r="D38" s="3">
        <v>205</v>
      </c>
      <c r="E38" s="3">
        <f t="shared" si="2"/>
        <v>208.29</v>
      </c>
      <c r="F38" s="3">
        <f t="shared" si="3"/>
        <v>200</v>
      </c>
      <c r="G38" s="5">
        <f t="shared" si="7"/>
        <v>-1</v>
      </c>
      <c r="H38" s="3">
        <f t="shared" si="6"/>
        <v>228.5</v>
      </c>
      <c r="I38" s="3">
        <f t="shared" si="4"/>
        <v>211.5</v>
      </c>
      <c r="J38" s="9" t="str">
        <f t="shared" si="5"/>
        <v>sell</v>
      </c>
    </row>
    <row r="39" spans="1:10" x14ac:dyDescent="0.2">
      <c r="A39" s="1">
        <v>37826</v>
      </c>
      <c r="B39" s="3">
        <v>222</v>
      </c>
      <c r="C39" s="3">
        <v>205.25</v>
      </c>
      <c r="D39" s="3">
        <v>216.26</v>
      </c>
      <c r="E39" s="3">
        <f t="shared" si="2"/>
        <v>222</v>
      </c>
      <c r="F39" s="3">
        <f t="shared" si="3"/>
        <v>200</v>
      </c>
      <c r="G39" s="5">
        <f t="shared" si="7"/>
        <v>1</v>
      </c>
      <c r="H39" s="3">
        <f t="shared" si="6"/>
        <v>222</v>
      </c>
      <c r="I39" s="3">
        <f t="shared" si="4"/>
        <v>200</v>
      </c>
      <c r="J39" s="9" t="str">
        <f t="shared" si="5"/>
        <v>sell</v>
      </c>
    </row>
    <row r="40" spans="1:10" x14ac:dyDescent="0.2">
      <c r="A40" s="1">
        <v>37827</v>
      </c>
      <c r="B40" s="3">
        <v>232.25</v>
      </c>
      <c r="C40" s="3">
        <v>217</v>
      </c>
      <c r="D40" s="3">
        <v>222.76</v>
      </c>
      <c r="E40" s="3">
        <f t="shared" si="2"/>
        <v>232.25</v>
      </c>
      <c r="F40" s="3">
        <f t="shared" si="3"/>
        <v>217</v>
      </c>
      <c r="G40" s="5">
        <f t="shared" si="7"/>
        <v>-1</v>
      </c>
      <c r="H40" s="3">
        <f t="shared" si="6"/>
        <v>222</v>
      </c>
      <c r="I40" s="3">
        <f t="shared" si="4"/>
        <v>200</v>
      </c>
      <c r="J40" s="9" t="str">
        <f t="shared" si="5"/>
        <v>buy</v>
      </c>
    </row>
    <row r="41" spans="1:10" x14ac:dyDescent="0.2">
      <c r="A41" s="1">
        <v>37830</v>
      </c>
      <c r="B41" s="3">
        <v>239</v>
      </c>
      <c r="C41" s="3">
        <v>229.34</v>
      </c>
      <c r="D41" s="3">
        <v>232.85</v>
      </c>
      <c r="E41" s="3">
        <f t="shared" si="2"/>
        <v>239</v>
      </c>
      <c r="F41" s="3">
        <f t="shared" si="3"/>
        <v>217</v>
      </c>
      <c r="G41" s="5">
        <f t="shared" si="7"/>
        <v>1</v>
      </c>
      <c r="H41" s="3">
        <f t="shared" si="6"/>
        <v>239</v>
      </c>
      <c r="I41" s="3">
        <f t="shared" si="4"/>
        <v>217</v>
      </c>
      <c r="J41" s="9" t="str">
        <f t="shared" si="5"/>
        <v>buy</v>
      </c>
    </row>
    <row r="42" spans="1:10" x14ac:dyDescent="0.2">
      <c r="A42" s="1">
        <v>37831</v>
      </c>
      <c r="B42" s="3">
        <v>245</v>
      </c>
      <c r="C42" s="3">
        <v>233</v>
      </c>
      <c r="D42" s="3">
        <v>239.91</v>
      </c>
      <c r="E42" s="3">
        <f t="shared" si="2"/>
        <v>245</v>
      </c>
      <c r="F42" s="3">
        <f t="shared" si="3"/>
        <v>233</v>
      </c>
      <c r="G42" s="5">
        <f t="shared" si="7"/>
        <v>1</v>
      </c>
      <c r="H42" s="3">
        <f t="shared" si="6"/>
        <v>239</v>
      </c>
      <c r="I42" s="3">
        <f t="shared" si="4"/>
        <v>217</v>
      </c>
      <c r="J42" s="9" t="str">
        <f t="shared" si="5"/>
        <v>buy</v>
      </c>
    </row>
    <row r="43" spans="1:10" x14ac:dyDescent="0.2">
      <c r="A43" s="1">
        <v>37832</v>
      </c>
      <c r="B43" s="3">
        <v>242</v>
      </c>
      <c r="C43" s="3">
        <v>220</v>
      </c>
      <c r="D43" s="3">
        <v>234.87</v>
      </c>
      <c r="E43" s="3">
        <f t="shared" si="2"/>
        <v>245</v>
      </c>
      <c r="F43" s="3">
        <f t="shared" si="3"/>
        <v>220</v>
      </c>
      <c r="G43" s="5">
        <f t="shared" si="7"/>
        <v>-1</v>
      </c>
      <c r="H43" s="3">
        <f t="shared" si="6"/>
        <v>239</v>
      </c>
      <c r="I43" s="3">
        <f t="shared" si="4"/>
        <v>217</v>
      </c>
      <c r="J43" s="9" t="str">
        <f t="shared" si="5"/>
        <v>buy</v>
      </c>
    </row>
    <row r="44" spans="1:10" x14ac:dyDescent="0.2">
      <c r="A44" s="1">
        <v>37833</v>
      </c>
      <c r="B44" s="3">
        <v>252.5</v>
      </c>
      <c r="C44" s="3">
        <v>236.5</v>
      </c>
      <c r="D44" s="3">
        <v>251.1</v>
      </c>
      <c r="E44" s="3">
        <f t="shared" si="2"/>
        <v>252.5</v>
      </c>
      <c r="F44" s="3">
        <f t="shared" si="3"/>
        <v>220</v>
      </c>
      <c r="G44" s="5">
        <f t="shared" si="7"/>
        <v>1</v>
      </c>
      <c r="H44" s="3">
        <f t="shared" si="6"/>
        <v>252.5</v>
      </c>
      <c r="I44" s="3">
        <f t="shared" si="4"/>
        <v>220</v>
      </c>
      <c r="J44" s="9" t="str">
        <f t="shared" si="5"/>
        <v>buy</v>
      </c>
    </row>
    <row r="45" spans="1:10" x14ac:dyDescent="0.2">
      <c r="A45" s="1">
        <v>37834</v>
      </c>
      <c r="B45" s="3">
        <v>252</v>
      </c>
      <c r="C45" s="3">
        <v>241.5</v>
      </c>
      <c r="D45" s="3">
        <v>249.44</v>
      </c>
      <c r="E45" s="3">
        <f t="shared" si="2"/>
        <v>252.5</v>
      </c>
      <c r="F45" s="3">
        <f t="shared" si="3"/>
        <v>241.5</v>
      </c>
      <c r="G45" s="5">
        <f t="shared" si="7"/>
        <v>1</v>
      </c>
      <c r="H45" s="3">
        <f t="shared" si="6"/>
        <v>252.5</v>
      </c>
      <c r="I45" s="3">
        <f t="shared" si="4"/>
        <v>220</v>
      </c>
      <c r="J45" s="9" t="str">
        <f t="shared" si="5"/>
        <v xml:space="preserve"> </v>
      </c>
    </row>
    <row r="46" spans="1:10" x14ac:dyDescent="0.2">
      <c r="A46" s="1">
        <v>37837</v>
      </c>
      <c r="B46" s="3">
        <v>252.5</v>
      </c>
      <c r="C46" s="3">
        <v>243.55</v>
      </c>
      <c r="D46" s="3">
        <v>250.12</v>
      </c>
      <c r="E46" s="3">
        <f t="shared" si="2"/>
        <v>252.5</v>
      </c>
      <c r="F46" s="3">
        <f t="shared" si="3"/>
        <v>243.55</v>
      </c>
      <c r="G46" s="5">
        <f t="shared" si="7"/>
        <v>1</v>
      </c>
      <c r="H46" s="3">
        <f t="shared" si="6"/>
        <v>252.5</v>
      </c>
      <c r="I46" s="3">
        <f t="shared" si="4"/>
        <v>220</v>
      </c>
      <c r="J46" s="9" t="str">
        <f t="shared" si="5"/>
        <v xml:space="preserve"> </v>
      </c>
    </row>
    <row r="47" spans="1:10" x14ac:dyDescent="0.2">
      <c r="A47" s="1">
        <v>37838</v>
      </c>
      <c r="B47" s="3">
        <v>252.25</v>
      </c>
      <c r="C47" s="3">
        <v>243</v>
      </c>
      <c r="D47" s="3">
        <v>247.66</v>
      </c>
      <c r="E47" s="3">
        <f t="shared" si="2"/>
        <v>252.5</v>
      </c>
      <c r="F47" s="3">
        <f t="shared" si="3"/>
        <v>243</v>
      </c>
      <c r="G47" s="5">
        <f t="shared" si="7"/>
        <v>1</v>
      </c>
      <c r="H47" s="3">
        <f t="shared" si="6"/>
        <v>252.5</v>
      </c>
      <c r="I47" s="3">
        <f t="shared" si="4"/>
        <v>220</v>
      </c>
      <c r="J47" s="9" t="str">
        <f t="shared" si="5"/>
        <v xml:space="preserve"> </v>
      </c>
    </row>
    <row r="48" spans="1:10" x14ac:dyDescent="0.2">
      <c r="A48" s="1">
        <v>37839</v>
      </c>
      <c r="B48" s="3">
        <v>242</v>
      </c>
      <c r="C48" s="3">
        <v>229.25</v>
      </c>
      <c r="D48" s="3">
        <v>231.67</v>
      </c>
      <c r="E48" s="3">
        <f t="shared" si="2"/>
        <v>252.5</v>
      </c>
      <c r="F48" s="3">
        <f t="shared" si="3"/>
        <v>229.25</v>
      </c>
      <c r="G48" s="5">
        <f t="shared" si="7"/>
        <v>-1</v>
      </c>
      <c r="H48" s="3">
        <f t="shared" si="6"/>
        <v>252.5</v>
      </c>
      <c r="I48" s="3">
        <f t="shared" si="4"/>
        <v>220</v>
      </c>
      <c r="J48" s="9" t="str">
        <f t="shared" si="5"/>
        <v xml:space="preserve"> </v>
      </c>
    </row>
    <row r="49" spans="1:10" x14ac:dyDescent="0.2">
      <c r="A49" s="1">
        <v>37840</v>
      </c>
      <c r="B49" s="3">
        <v>235.42</v>
      </c>
      <c r="C49" s="3">
        <v>228</v>
      </c>
      <c r="D49" s="3">
        <v>233.44</v>
      </c>
      <c r="E49" s="3">
        <f t="shared" si="2"/>
        <v>235.42</v>
      </c>
      <c r="F49" s="3">
        <f t="shared" si="3"/>
        <v>228</v>
      </c>
      <c r="G49" s="5">
        <f t="shared" si="7"/>
        <v>-1</v>
      </c>
      <c r="H49" s="3">
        <f t="shared" si="6"/>
        <v>252.5</v>
      </c>
      <c r="I49" s="3">
        <f t="shared" si="4"/>
        <v>220</v>
      </c>
      <c r="J49" s="9" t="str">
        <f t="shared" si="5"/>
        <v xml:space="preserve"> </v>
      </c>
    </row>
    <row r="50" spans="1:10" x14ac:dyDescent="0.2">
      <c r="A50" s="1">
        <v>37841</v>
      </c>
      <c r="B50" s="3">
        <v>240</v>
      </c>
      <c r="C50" s="3">
        <v>231</v>
      </c>
      <c r="D50" s="3">
        <v>237.59</v>
      </c>
      <c r="E50" s="3">
        <f t="shared" si="2"/>
        <v>240</v>
      </c>
      <c r="F50" s="3">
        <f t="shared" si="3"/>
        <v>228</v>
      </c>
      <c r="G50" s="5">
        <f t="shared" si="7"/>
        <v>1</v>
      </c>
      <c r="H50" s="3">
        <f t="shared" si="6"/>
        <v>240</v>
      </c>
      <c r="I50" s="3">
        <f t="shared" si="4"/>
        <v>228</v>
      </c>
      <c r="J50" s="9" t="str">
        <f t="shared" si="5"/>
        <v xml:space="preserve"> </v>
      </c>
    </row>
    <row r="51" spans="1:10" x14ac:dyDescent="0.2">
      <c r="A51" s="1">
        <v>37844</v>
      </c>
      <c r="B51" s="3">
        <v>241.95</v>
      </c>
      <c r="C51" s="3">
        <v>236.25</v>
      </c>
      <c r="D51" s="3">
        <v>238</v>
      </c>
      <c r="E51" s="3">
        <f t="shared" si="2"/>
        <v>241.95</v>
      </c>
      <c r="F51" s="3">
        <f t="shared" si="3"/>
        <v>236.25</v>
      </c>
      <c r="G51" s="5">
        <f t="shared" si="7"/>
        <v>1</v>
      </c>
      <c r="H51" s="3">
        <f t="shared" si="6"/>
        <v>240</v>
      </c>
      <c r="I51" s="3">
        <f t="shared" si="4"/>
        <v>228</v>
      </c>
      <c r="J51" s="9" t="str">
        <f t="shared" si="5"/>
        <v>buy</v>
      </c>
    </row>
    <row r="52" spans="1:10" x14ac:dyDescent="0.2">
      <c r="A52" s="1">
        <v>37845</v>
      </c>
      <c r="B52" s="3">
        <v>240.51</v>
      </c>
      <c r="C52" s="3">
        <v>235.75</v>
      </c>
      <c r="D52" s="3">
        <v>239.72</v>
      </c>
      <c r="E52" s="3">
        <f t="shared" si="2"/>
        <v>241.95</v>
      </c>
      <c r="F52" s="3">
        <f t="shared" si="3"/>
        <v>235.75</v>
      </c>
      <c r="G52" s="5">
        <f t="shared" si="7"/>
        <v>1</v>
      </c>
      <c r="H52" s="3">
        <f t="shared" si="6"/>
        <v>240</v>
      </c>
      <c r="I52" s="3">
        <f t="shared" si="4"/>
        <v>228</v>
      </c>
      <c r="J52" s="9" t="str">
        <f t="shared" si="5"/>
        <v>buy</v>
      </c>
    </row>
    <row r="53" spans="1:10" x14ac:dyDescent="0.2">
      <c r="A53" s="1">
        <v>37846</v>
      </c>
      <c r="B53" s="3">
        <v>251.8</v>
      </c>
      <c r="C53" s="3">
        <v>241</v>
      </c>
      <c r="D53" s="3">
        <v>248</v>
      </c>
      <c r="E53" s="3">
        <f t="shared" si="2"/>
        <v>251.8</v>
      </c>
      <c r="F53" s="3">
        <f t="shared" si="3"/>
        <v>241</v>
      </c>
      <c r="G53" s="5">
        <f t="shared" si="7"/>
        <v>1</v>
      </c>
      <c r="H53" s="3">
        <f t="shared" si="6"/>
        <v>240</v>
      </c>
      <c r="I53" s="3">
        <f t="shared" si="4"/>
        <v>228</v>
      </c>
      <c r="J53" s="9" t="str">
        <f t="shared" si="5"/>
        <v>buy</v>
      </c>
    </row>
    <row r="54" spans="1:10" x14ac:dyDescent="0.2">
      <c r="A54" s="1">
        <v>37847</v>
      </c>
      <c r="B54" s="3">
        <v>254.5</v>
      </c>
      <c r="C54" s="3">
        <v>244.25</v>
      </c>
      <c r="D54" s="3">
        <v>248.21</v>
      </c>
      <c r="E54" s="3">
        <f t="shared" si="2"/>
        <v>254.5</v>
      </c>
      <c r="F54" s="3">
        <f t="shared" si="3"/>
        <v>244.25</v>
      </c>
      <c r="G54" s="5">
        <f t="shared" si="7"/>
        <v>1</v>
      </c>
      <c r="H54" s="3">
        <f t="shared" si="6"/>
        <v>240</v>
      </c>
      <c r="I54" s="3">
        <f t="shared" si="4"/>
        <v>228</v>
      </c>
      <c r="J54" s="9" t="str">
        <f t="shared" si="5"/>
        <v>buy</v>
      </c>
    </row>
    <row r="55" spans="1:10" x14ac:dyDescent="0.2">
      <c r="A55" s="1">
        <v>37848</v>
      </c>
      <c r="B55" s="3">
        <v>256.75</v>
      </c>
      <c r="C55" s="3">
        <v>248</v>
      </c>
      <c r="D55" s="3">
        <v>252.52</v>
      </c>
      <c r="E55" s="3">
        <f t="shared" si="2"/>
        <v>256.75</v>
      </c>
      <c r="F55" s="3">
        <f t="shared" si="3"/>
        <v>248</v>
      </c>
      <c r="G55" s="5">
        <f t="shared" si="7"/>
        <v>1</v>
      </c>
      <c r="H55" s="3">
        <f t="shared" si="6"/>
        <v>240</v>
      </c>
      <c r="I55" s="3">
        <f t="shared" si="4"/>
        <v>228</v>
      </c>
      <c r="J55" s="9" t="str">
        <f t="shared" si="5"/>
        <v>buy</v>
      </c>
    </row>
    <row r="56" spans="1:10" x14ac:dyDescent="0.2">
      <c r="A56" s="1">
        <v>37851</v>
      </c>
      <c r="B56" s="3">
        <v>258.25</v>
      </c>
      <c r="C56" s="3">
        <v>251</v>
      </c>
      <c r="D56" s="3">
        <v>255.25</v>
      </c>
      <c r="E56" s="3">
        <f t="shared" si="2"/>
        <v>258.25</v>
      </c>
      <c r="F56" s="3">
        <f t="shared" si="3"/>
        <v>251</v>
      </c>
      <c r="G56" s="5">
        <f t="shared" si="7"/>
        <v>1</v>
      </c>
      <c r="H56" s="3">
        <f t="shared" si="6"/>
        <v>240</v>
      </c>
      <c r="I56" s="3">
        <f t="shared" si="4"/>
        <v>228</v>
      </c>
      <c r="J56" s="9" t="str">
        <f t="shared" si="5"/>
        <v>buy</v>
      </c>
    </row>
    <row r="57" spans="1:10" x14ac:dyDescent="0.2">
      <c r="A57" s="1">
        <v>37852</v>
      </c>
      <c r="B57" s="3">
        <v>260</v>
      </c>
      <c r="C57" s="3">
        <v>252.25</v>
      </c>
      <c r="D57" s="3">
        <v>253.75</v>
      </c>
      <c r="E57" s="3">
        <f t="shared" si="2"/>
        <v>260</v>
      </c>
      <c r="F57" s="3">
        <f t="shared" si="3"/>
        <v>252.25</v>
      </c>
      <c r="G57" s="5">
        <f t="shared" si="7"/>
        <v>1</v>
      </c>
      <c r="H57" s="3">
        <f t="shared" si="6"/>
        <v>240</v>
      </c>
      <c r="I57" s="3">
        <f t="shared" si="4"/>
        <v>228</v>
      </c>
      <c r="J57" s="9" t="str">
        <f t="shared" si="5"/>
        <v>buy</v>
      </c>
    </row>
    <row r="58" spans="1:10" x14ac:dyDescent="0.2">
      <c r="A58" s="1">
        <v>37853</v>
      </c>
      <c r="B58" s="3">
        <v>257</v>
      </c>
      <c r="C58" s="3">
        <v>250</v>
      </c>
      <c r="D58" s="3">
        <v>253.77</v>
      </c>
      <c r="E58" s="3">
        <f t="shared" si="2"/>
        <v>260</v>
      </c>
      <c r="F58" s="3">
        <f t="shared" si="3"/>
        <v>250</v>
      </c>
      <c r="G58" s="5">
        <f t="shared" si="7"/>
        <v>1</v>
      </c>
      <c r="H58" s="3">
        <f t="shared" si="6"/>
        <v>240</v>
      </c>
      <c r="I58" s="3">
        <f t="shared" si="4"/>
        <v>228</v>
      </c>
      <c r="J58" s="9" t="str">
        <f t="shared" si="5"/>
        <v>buy</v>
      </c>
    </row>
    <row r="59" spans="1:10" x14ac:dyDescent="0.2">
      <c r="A59" s="1">
        <v>37854</v>
      </c>
      <c r="B59" s="3">
        <v>262</v>
      </c>
      <c r="C59" s="3">
        <v>251.25</v>
      </c>
      <c r="D59" s="3">
        <v>258.70999999999998</v>
      </c>
      <c r="E59" s="3">
        <f t="shared" si="2"/>
        <v>262</v>
      </c>
      <c r="F59" s="3">
        <f t="shared" si="3"/>
        <v>251.25</v>
      </c>
      <c r="G59" s="5">
        <f t="shared" si="7"/>
        <v>1</v>
      </c>
      <c r="H59" s="3">
        <f t="shared" si="6"/>
        <v>240</v>
      </c>
      <c r="I59" s="3">
        <f t="shared" si="4"/>
        <v>228</v>
      </c>
      <c r="J59" s="9" t="str">
        <f t="shared" si="5"/>
        <v>buy</v>
      </c>
    </row>
    <row r="60" spans="1:10" x14ac:dyDescent="0.2">
      <c r="A60" s="1">
        <v>37855</v>
      </c>
      <c r="B60" s="3">
        <v>272</v>
      </c>
      <c r="C60" s="3">
        <v>257</v>
      </c>
      <c r="D60" s="3">
        <v>267</v>
      </c>
      <c r="E60" s="3">
        <f t="shared" si="2"/>
        <v>272</v>
      </c>
      <c r="F60" s="3">
        <f t="shared" si="3"/>
        <v>257</v>
      </c>
      <c r="G60" s="5">
        <f t="shared" si="7"/>
        <v>-1</v>
      </c>
      <c r="H60" s="3">
        <f t="shared" si="6"/>
        <v>240</v>
      </c>
      <c r="I60" s="3">
        <f t="shared" si="4"/>
        <v>228</v>
      </c>
      <c r="J60" s="9" t="str">
        <f t="shared" si="5"/>
        <v>buy</v>
      </c>
    </row>
    <row r="61" spans="1:10" x14ac:dyDescent="0.2">
      <c r="A61" s="1">
        <v>37859</v>
      </c>
      <c r="B61" s="3">
        <v>269</v>
      </c>
      <c r="C61" s="3">
        <v>256.2</v>
      </c>
      <c r="D61" s="3">
        <v>257.26</v>
      </c>
      <c r="E61" s="3">
        <f t="shared" si="2"/>
        <v>269</v>
      </c>
      <c r="F61" s="3">
        <f t="shared" si="3"/>
        <v>256.2</v>
      </c>
      <c r="G61" s="5">
        <f t="shared" si="7"/>
        <v>-1</v>
      </c>
      <c r="H61" s="3">
        <f t="shared" si="6"/>
        <v>240</v>
      </c>
      <c r="I61" s="3">
        <f t="shared" si="4"/>
        <v>228</v>
      </c>
      <c r="J61" s="9" t="str">
        <f t="shared" si="5"/>
        <v>buy</v>
      </c>
    </row>
    <row r="62" spans="1:10" x14ac:dyDescent="0.2">
      <c r="A62" s="1">
        <v>37860</v>
      </c>
      <c r="B62" s="3">
        <v>261.5</v>
      </c>
      <c r="C62" s="3">
        <v>252.8</v>
      </c>
      <c r="D62" s="3">
        <v>254.59</v>
      </c>
      <c r="E62" s="3">
        <f t="shared" si="2"/>
        <v>261.5</v>
      </c>
      <c r="F62" s="3">
        <f t="shared" si="3"/>
        <v>252.8</v>
      </c>
      <c r="G62" s="5">
        <f t="shared" si="7"/>
        <v>-1</v>
      </c>
      <c r="H62" s="3">
        <f t="shared" si="6"/>
        <v>240</v>
      </c>
      <c r="I62" s="3">
        <f t="shared" si="4"/>
        <v>228</v>
      </c>
      <c r="J62" s="9" t="str">
        <f t="shared" si="5"/>
        <v>buy</v>
      </c>
    </row>
    <row r="63" spans="1:10" x14ac:dyDescent="0.2">
      <c r="A63" s="1">
        <v>37861</v>
      </c>
      <c r="B63" s="3">
        <v>259</v>
      </c>
      <c r="C63" s="3">
        <v>252.25</v>
      </c>
      <c r="D63" s="3">
        <v>255.25</v>
      </c>
      <c r="E63" s="3">
        <f t="shared" si="2"/>
        <v>259</v>
      </c>
      <c r="F63" s="3">
        <f t="shared" si="3"/>
        <v>252.25</v>
      </c>
      <c r="G63" s="5">
        <f t="shared" si="7"/>
        <v>-1</v>
      </c>
      <c r="H63" s="3">
        <f t="shared" si="6"/>
        <v>240</v>
      </c>
      <c r="I63" s="3">
        <f t="shared" si="4"/>
        <v>228</v>
      </c>
      <c r="J63" s="9" t="str">
        <f t="shared" si="5"/>
        <v>buy</v>
      </c>
    </row>
    <row r="64" spans="1:10" x14ac:dyDescent="0.2">
      <c r="A64" s="1">
        <v>37862</v>
      </c>
      <c r="B64" s="3">
        <v>257.25</v>
      </c>
      <c r="C64" s="3">
        <v>246</v>
      </c>
      <c r="D64" s="3">
        <v>247.5</v>
      </c>
      <c r="E64" s="3">
        <f t="shared" si="2"/>
        <v>257.25</v>
      </c>
      <c r="F64" s="3">
        <f t="shared" si="3"/>
        <v>246</v>
      </c>
      <c r="G64" s="5">
        <f t="shared" si="7"/>
        <v>-1</v>
      </c>
      <c r="H64" s="3">
        <f t="shared" si="6"/>
        <v>240</v>
      </c>
      <c r="I64" s="3">
        <f t="shared" si="4"/>
        <v>228</v>
      </c>
      <c r="J64" s="9" t="str">
        <f t="shared" si="5"/>
        <v>buy</v>
      </c>
    </row>
    <row r="65" spans="1:10" x14ac:dyDescent="0.2">
      <c r="A65" s="1">
        <v>37865</v>
      </c>
      <c r="B65" s="3">
        <v>255.5</v>
      </c>
      <c r="C65" s="3">
        <v>248</v>
      </c>
      <c r="D65" s="3">
        <v>252.23</v>
      </c>
      <c r="E65" s="3">
        <f t="shared" si="2"/>
        <v>255.5</v>
      </c>
      <c r="F65" s="3">
        <f t="shared" si="3"/>
        <v>246</v>
      </c>
      <c r="G65" s="5">
        <f t="shared" si="7"/>
        <v>-1</v>
      </c>
      <c r="H65" s="3">
        <f t="shared" si="6"/>
        <v>240</v>
      </c>
      <c r="I65" s="3">
        <f t="shared" si="4"/>
        <v>228</v>
      </c>
      <c r="J65" s="9" t="str">
        <f t="shared" si="5"/>
        <v>buy</v>
      </c>
    </row>
    <row r="66" spans="1:10" x14ac:dyDescent="0.2">
      <c r="A66" s="1">
        <v>37866</v>
      </c>
      <c r="B66" s="3">
        <v>256</v>
      </c>
      <c r="C66" s="3">
        <v>246.75</v>
      </c>
      <c r="D66" s="3">
        <v>251.04</v>
      </c>
      <c r="E66" s="3">
        <f t="shared" si="2"/>
        <v>256</v>
      </c>
      <c r="F66" s="3">
        <f t="shared" si="3"/>
        <v>246</v>
      </c>
      <c r="G66" s="5">
        <f t="shared" si="7"/>
        <v>-1</v>
      </c>
      <c r="H66" s="3">
        <f t="shared" si="6"/>
        <v>240</v>
      </c>
      <c r="I66" s="3">
        <f t="shared" si="4"/>
        <v>228</v>
      </c>
      <c r="J66" s="9" t="str">
        <f t="shared" si="5"/>
        <v>buy</v>
      </c>
    </row>
    <row r="67" spans="1:10" x14ac:dyDescent="0.2">
      <c r="A67" s="1">
        <v>37867</v>
      </c>
      <c r="B67" s="3">
        <v>258.75</v>
      </c>
      <c r="C67" s="3">
        <v>251.75</v>
      </c>
      <c r="D67" s="3">
        <v>255.98</v>
      </c>
      <c r="E67" s="3">
        <f t="shared" si="2"/>
        <v>258.75</v>
      </c>
      <c r="F67" s="3">
        <f t="shared" si="3"/>
        <v>246</v>
      </c>
      <c r="G67" s="5">
        <f t="shared" si="7"/>
        <v>1</v>
      </c>
      <c r="H67" s="3">
        <f t="shared" si="6"/>
        <v>258.75</v>
      </c>
      <c r="I67" s="3">
        <f t="shared" si="4"/>
        <v>246</v>
      </c>
      <c r="J67" s="9" t="str">
        <f t="shared" si="5"/>
        <v>buy</v>
      </c>
    </row>
    <row r="68" spans="1:10" x14ac:dyDescent="0.2">
      <c r="A68" s="1">
        <v>37868</v>
      </c>
      <c r="B68" s="3">
        <v>258.29000000000002</v>
      </c>
      <c r="C68" s="3">
        <v>250</v>
      </c>
      <c r="D68" s="3">
        <v>253.75</v>
      </c>
      <c r="E68" s="3">
        <f t="shared" si="2"/>
        <v>258.75</v>
      </c>
      <c r="F68" s="3">
        <f t="shared" si="3"/>
        <v>250</v>
      </c>
      <c r="G68" s="5">
        <f t="shared" ref="G68:G78" si="8">IF($G67=1,IF(C68&lt;E68-$A$1*E68,-1,$G67),IF(B68&gt;F68+$A$1*F68,1,$G67))</f>
        <v>1</v>
      </c>
      <c r="H68" s="3">
        <f t="shared" si="6"/>
        <v>258.75</v>
      </c>
      <c r="I68" s="3">
        <f t="shared" si="4"/>
        <v>246</v>
      </c>
      <c r="J68" s="9" t="str">
        <f t="shared" si="5"/>
        <v xml:space="preserve"> </v>
      </c>
    </row>
    <row r="69" spans="1:10" x14ac:dyDescent="0.2">
      <c r="A69" s="1">
        <v>37869</v>
      </c>
      <c r="B69" s="3">
        <v>259</v>
      </c>
      <c r="C69" s="3">
        <v>254.75</v>
      </c>
      <c r="D69" s="3">
        <v>256.05</v>
      </c>
      <c r="E69" s="3">
        <f t="shared" ref="E69:E78" si="9">IF(G68=1,IF(B69&gt;E68,B69,E68),B69)</f>
        <v>259</v>
      </c>
      <c r="F69" s="3">
        <f t="shared" ref="F69:F78" si="10">IF(G68=-1,IF(C69&lt;F68,C69,F68),C69)</f>
        <v>254.75</v>
      </c>
      <c r="G69" s="5">
        <f t="shared" si="8"/>
        <v>1</v>
      </c>
      <c r="H69" s="3">
        <f t="shared" ref="H69:H78" si="11">IF(AND(G69=1,G68=-1),E69,H68)</f>
        <v>258.75</v>
      </c>
      <c r="I69" s="3">
        <f t="shared" ref="I69:I78" si="12">IF(AND(G69=1,$G68=-1),F69,I68)</f>
        <v>246</v>
      </c>
      <c r="J69" s="9" t="str">
        <f t="shared" ref="J69:J132" si="13">IF(B69&gt;H68,"buy",IF(C69&lt;I68,"sell"," "))</f>
        <v>buy</v>
      </c>
    </row>
    <row r="70" spans="1:10" x14ac:dyDescent="0.2">
      <c r="A70" s="1">
        <v>37872</v>
      </c>
      <c r="B70" s="3">
        <v>257.39999999999998</v>
      </c>
      <c r="C70" s="3">
        <v>240</v>
      </c>
      <c r="D70" s="3">
        <v>243.08</v>
      </c>
      <c r="E70" s="3">
        <f t="shared" si="9"/>
        <v>259</v>
      </c>
      <c r="F70" s="3">
        <f t="shared" si="10"/>
        <v>240</v>
      </c>
      <c r="G70" s="5">
        <f t="shared" si="8"/>
        <v>-1</v>
      </c>
      <c r="H70" s="3">
        <f t="shared" si="11"/>
        <v>258.75</v>
      </c>
      <c r="I70" s="3">
        <f t="shared" si="12"/>
        <v>246</v>
      </c>
      <c r="J70" s="9" t="str">
        <f t="shared" si="13"/>
        <v>sell</v>
      </c>
    </row>
    <row r="71" spans="1:10" x14ac:dyDescent="0.2">
      <c r="A71" s="1">
        <v>37873</v>
      </c>
      <c r="B71" s="3">
        <v>252.68</v>
      </c>
      <c r="C71" s="3">
        <v>236.25</v>
      </c>
      <c r="D71" s="3">
        <v>240.14</v>
      </c>
      <c r="E71" s="3">
        <f t="shared" si="9"/>
        <v>252.68</v>
      </c>
      <c r="F71" s="3">
        <f t="shared" si="10"/>
        <v>236.25</v>
      </c>
      <c r="G71" s="5">
        <f t="shared" si="8"/>
        <v>1</v>
      </c>
      <c r="H71" s="3">
        <f t="shared" si="11"/>
        <v>252.68</v>
      </c>
      <c r="I71" s="3">
        <f t="shared" si="12"/>
        <v>236.25</v>
      </c>
      <c r="J71" s="9" t="str">
        <f t="shared" si="13"/>
        <v>sell</v>
      </c>
    </row>
    <row r="72" spans="1:10" x14ac:dyDescent="0.2">
      <c r="A72" s="1">
        <v>37874</v>
      </c>
      <c r="B72" s="3">
        <v>246</v>
      </c>
      <c r="C72" s="3">
        <v>227.25</v>
      </c>
      <c r="D72" s="3">
        <v>230.99</v>
      </c>
      <c r="E72" s="3">
        <f t="shared" si="9"/>
        <v>252.68</v>
      </c>
      <c r="F72" s="3">
        <f t="shared" si="10"/>
        <v>227.25</v>
      </c>
      <c r="G72" s="5">
        <f t="shared" si="8"/>
        <v>-1</v>
      </c>
      <c r="H72" s="3">
        <f t="shared" si="11"/>
        <v>252.68</v>
      </c>
      <c r="I72" s="3">
        <f t="shared" si="12"/>
        <v>236.25</v>
      </c>
      <c r="J72" s="9" t="str">
        <f t="shared" si="13"/>
        <v>sell</v>
      </c>
    </row>
    <row r="73" spans="1:10" x14ac:dyDescent="0.2">
      <c r="A73" s="1">
        <v>37875</v>
      </c>
      <c r="B73" s="3">
        <v>232.5</v>
      </c>
      <c r="C73" s="3">
        <v>222.75</v>
      </c>
      <c r="D73" s="3">
        <v>228.62</v>
      </c>
      <c r="E73" s="3">
        <f t="shared" si="9"/>
        <v>232.5</v>
      </c>
      <c r="F73" s="3">
        <f t="shared" si="10"/>
        <v>222.75</v>
      </c>
      <c r="G73" s="5">
        <f t="shared" si="8"/>
        <v>-1</v>
      </c>
      <c r="H73" s="3">
        <f t="shared" si="11"/>
        <v>252.68</v>
      </c>
      <c r="I73" s="3">
        <f t="shared" si="12"/>
        <v>236.25</v>
      </c>
      <c r="J73" s="9" t="str">
        <f t="shared" si="13"/>
        <v>sell</v>
      </c>
    </row>
    <row r="74" spans="1:10" x14ac:dyDescent="0.2">
      <c r="A74" s="1">
        <v>37876</v>
      </c>
      <c r="B74" s="3">
        <v>233</v>
      </c>
      <c r="C74" s="3">
        <v>222.97</v>
      </c>
      <c r="D74" s="3">
        <v>227.58</v>
      </c>
      <c r="E74" s="3">
        <f t="shared" si="9"/>
        <v>233</v>
      </c>
      <c r="F74" s="3">
        <f t="shared" si="10"/>
        <v>222.75</v>
      </c>
      <c r="G74" s="5">
        <f t="shared" si="8"/>
        <v>-1</v>
      </c>
      <c r="H74" s="3">
        <f t="shared" si="11"/>
        <v>252.68</v>
      </c>
      <c r="I74" s="3">
        <f t="shared" si="12"/>
        <v>236.25</v>
      </c>
      <c r="J74" s="9" t="str">
        <f t="shared" si="13"/>
        <v>sell</v>
      </c>
    </row>
    <row r="75" spans="1:10" x14ac:dyDescent="0.2">
      <c r="A75" s="1">
        <v>37879</v>
      </c>
      <c r="B75" s="3">
        <v>230.14</v>
      </c>
      <c r="C75" s="3">
        <v>225.05</v>
      </c>
      <c r="D75" s="3">
        <v>227.71</v>
      </c>
      <c r="E75" s="3">
        <f t="shared" si="9"/>
        <v>230.14</v>
      </c>
      <c r="F75" s="3">
        <f t="shared" si="10"/>
        <v>222.75</v>
      </c>
      <c r="G75" s="5">
        <f t="shared" si="8"/>
        <v>-1</v>
      </c>
      <c r="H75" s="3">
        <f t="shared" si="11"/>
        <v>252.68</v>
      </c>
      <c r="I75" s="3">
        <f t="shared" si="12"/>
        <v>236.25</v>
      </c>
      <c r="J75" s="9" t="str">
        <f t="shared" si="13"/>
        <v>sell</v>
      </c>
    </row>
    <row r="76" spans="1:10" x14ac:dyDescent="0.2">
      <c r="A76" s="1">
        <v>37880</v>
      </c>
      <c r="B76" s="3">
        <v>235.42</v>
      </c>
      <c r="C76" s="3">
        <v>225.45</v>
      </c>
      <c r="D76" s="3">
        <v>231.55</v>
      </c>
      <c r="E76" s="3">
        <f t="shared" si="9"/>
        <v>235.42</v>
      </c>
      <c r="F76" s="3">
        <f t="shared" si="10"/>
        <v>222.75</v>
      </c>
      <c r="G76" s="5">
        <f t="shared" si="8"/>
        <v>1</v>
      </c>
      <c r="H76" s="3">
        <f t="shared" si="11"/>
        <v>235.42</v>
      </c>
      <c r="I76" s="3">
        <f t="shared" si="12"/>
        <v>222.75</v>
      </c>
      <c r="J76" s="9" t="str">
        <f t="shared" si="13"/>
        <v>sell</v>
      </c>
    </row>
    <row r="77" spans="1:10" x14ac:dyDescent="0.2">
      <c r="A77" s="1">
        <v>37881</v>
      </c>
      <c r="B77" s="3">
        <v>241.75</v>
      </c>
      <c r="C77" s="3">
        <v>234.5</v>
      </c>
      <c r="D77" s="3">
        <v>241</v>
      </c>
      <c r="E77" s="3">
        <f t="shared" si="9"/>
        <v>241.75</v>
      </c>
      <c r="F77" s="3">
        <f t="shared" si="10"/>
        <v>234.5</v>
      </c>
      <c r="G77" s="5">
        <f t="shared" si="8"/>
        <v>1</v>
      </c>
      <c r="H77" s="3">
        <f t="shared" si="11"/>
        <v>235.42</v>
      </c>
      <c r="I77" s="3">
        <f t="shared" si="12"/>
        <v>222.75</v>
      </c>
      <c r="J77" s="9" t="str">
        <f t="shared" si="13"/>
        <v>buy</v>
      </c>
    </row>
    <row r="78" spans="1:10" x14ac:dyDescent="0.2">
      <c r="A78" s="1">
        <v>37882</v>
      </c>
      <c r="B78" s="3">
        <v>244.5</v>
      </c>
      <c r="C78" s="3">
        <v>236</v>
      </c>
      <c r="D78" s="3">
        <v>242.17</v>
      </c>
      <c r="E78" s="3">
        <f t="shared" si="9"/>
        <v>244.5</v>
      </c>
      <c r="F78" s="3">
        <f t="shared" si="10"/>
        <v>236</v>
      </c>
      <c r="G78" s="5">
        <f t="shared" si="8"/>
        <v>1</v>
      </c>
      <c r="H78" s="3">
        <f t="shared" si="11"/>
        <v>235.42</v>
      </c>
      <c r="I78" s="3">
        <f t="shared" si="12"/>
        <v>222.75</v>
      </c>
      <c r="J78" s="9" t="str">
        <f t="shared" si="13"/>
        <v>buy</v>
      </c>
    </row>
    <row r="79" spans="1:10" x14ac:dyDescent="0.2">
      <c r="A79" s="1">
        <v>37883</v>
      </c>
      <c r="B79" s="3">
        <v>248.55</v>
      </c>
      <c r="C79" s="3">
        <v>242.25</v>
      </c>
      <c r="D79" s="3">
        <v>245.75</v>
      </c>
      <c r="E79" s="3">
        <f t="shared" ref="E79:E142" si="14">IF(G78=1,IF(B79&gt;E78,B79,E78),B79)</f>
        <v>248.55</v>
      </c>
      <c r="F79" s="3">
        <f t="shared" ref="F79:F142" si="15">IF(G78=-1,IF(C79&lt;F78,C79,F78),C79)</f>
        <v>242.25</v>
      </c>
      <c r="G79" s="5">
        <f t="shared" ref="G79:G142" si="16">IF($G78=1,IF(C79&lt;E79-$A$1*E79,-1,$G78),IF(B79&gt;F79+$A$1*F79,1,$G78))</f>
        <v>1</v>
      </c>
      <c r="H79" s="3">
        <f t="shared" ref="H79:H142" si="17">IF(AND(G79=1,G78=-1),E79,H78)</f>
        <v>235.42</v>
      </c>
      <c r="I79" s="3">
        <f t="shared" ref="I79:I142" si="18">IF(AND(G79=1,$G78=-1),F79,I78)</f>
        <v>222.75</v>
      </c>
      <c r="J79" s="9" t="str">
        <f t="shared" si="13"/>
        <v>buy</v>
      </c>
    </row>
    <row r="80" spans="1:10" x14ac:dyDescent="0.2">
      <c r="A80" s="1">
        <v>37886</v>
      </c>
      <c r="B80" s="3">
        <v>243.41</v>
      </c>
      <c r="C80" s="3">
        <v>234.5</v>
      </c>
      <c r="D80" s="3">
        <v>235.71</v>
      </c>
      <c r="E80" s="3">
        <f t="shared" si="14"/>
        <v>248.55</v>
      </c>
      <c r="F80" s="3">
        <f t="shared" si="15"/>
        <v>234.5</v>
      </c>
      <c r="G80" s="5">
        <f t="shared" si="16"/>
        <v>-1</v>
      </c>
      <c r="H80" s="3">
        <f t="shared" si="17"/>
        <v>235.42</v>
      </c>
      <c r="I80" s="3">
        <f t="shared" si="18"/>
        <v>222.75</v>
      </c>
      <c r="J80" s="9" t="str">
        <f t="shared" si="13"/>
        <v>buy</v>
      </c>
    </row>
    <row r="81" spans="1:10" x14ac:dyDescent="0.2">
      <c r="A81" s="1">
        <v>37887</v>
      </c>
      <c r="B81" s="3">
        <v>239</v>
      </c>
      <c r="C81" s="3">
        <v>231</v>
      </c>
      <c r="D81" s="3">
        <v>237</v>
      </c>
      <c r="E81" s="3">
        <f t="shared" si="14"/>
        <v>239</v>
      </c>
      <c r="F81" s="3">
        <f t="shared" si="15"/>
        <v>231</v>
      </c>
      <c r="G81" s="5">
        <f t="shared" si="16"/>
        <v>-1</v>
      </c>
      <c r="H81" s="3">
        <f t="shared" si="17"/>
        <v>235.42</v>
      </c>
      <c r="I81" s="3">
        <f t="shared" si="18"/>
        <v>222.75</v>
      </c>
      <c r="J81" s="9" t="str">
        <f t="shared" si="13"/>
        <v>buy</v>
      </c>
    </row>
    <row r="82" spans="1:10" x14ac:dyDescent="0.2">
      <c r="A82" s="1">
        <v>37888</v>
      </c>
      <c r="B82" s="3">
        <v>242.25</v>
      </c>
      <c r="C82" s="3">
        <v>233</v>
      </c>
      <c r="D82" s="3">
        <v>238.33</v>
      </c>
      <c r="E82" s="3">
        <f t="shared" si="14"/>
        <v>242.25</v>
      </c>
      <c r="F82" s="3">
        <f t="shared" si="15"/>
        <v>231</v>
      </c>
      <c r="G82" s="5">
        <f t="shared" si="16"/>
        <v>-1</v>
      </c>
      <c r="H82" s="3">
        <f t="shared" si="17"/>
        <v>235.42</v>
      </c>
      <c r="I82" s="3">
        <f t="shared" si="18"/>
        <v>222.75</v>
      </c>
      <c r="J82" s="9" t="str">
        <f t="shared" si="13"/>
        <v>buy</v>
      </c>
    </row>
    <row r="83" spans="1:10" x14ac:dyDescent="0.2">
      <c r="A83" s="1">
        <v>37889</v>
      </c>
      <c r="B83" s="3">
        <v>237.92</v>
      </c>
      <c r="C83" s="3">
        <v>221.25</v>
      </c>
      <c r="D83" s="3">
        <v>226.62</v>
      </c>
      <c r="E83" s="3">
        <f t="shared" si="14"/>
        <v>237.92</v>
      </c>
      <c r="F83" s="3">
        <f t="shared" si="15"/>
        <v>221.25</v>
      </c>
      <c r="G83" s="5">
        <f t="shared" si="16"/>
        <v>1</v>
      </c>
      <c r="H83" s="3">
        <f t="shared" si="17"/>
        <v>237.92</v>
      </c>
      <c r="I83" s="3">
        <f t="shared" si="18"/>
        <v>221.25</v>
      </c>
      <c r="J83" s="9" t="str">
        <f t="shared" si="13"/>
        <v>buy</v>
      </c>
    </row>
    <row r="84" spans="1:10" x14ac:dyDescent="0.2">
      <c r="A84" s="1">
        <v>37890</v>
      </c>
      <c r="B84" s="3">
        <v>227.33</v>
      </c>
      <c r="C84" s="3">
        <v>216</v>
      </c>
      <c r="D84" s="3">
        <v>221.75</v>
      </c>
      <c r="E84" s="3">
        <f t="shared" si="14"/>
        <v>237.92</v>
      </c>
      <c r="F84" s="3">
        <f t="shared" si="15"/>
        <v>216</v>
      </c>
      <c r="G84" s="5">
        <f t="shared" si="16"/>
        <v>-1</v>
      </c>
      <c r="H84" s="3">
        <f t="shared" si="17"/>
        <v>237.92</v>
      </c>
      <c r="I84" s="3">
        <f t="shared" si="18"/>
        <v>221.25</v>
      </c>
      <c r="J84" s="9" t="str">
        <f t="shared" si="13"/>
        <v>sell</v>
      </c>
    </row>
    <row r="85" spans="1:10" x14ac:dyDescent="0.2">
      <c r="A85" s="1">
        <v>37893</v>
      </c>
      <c r="B85" s="3">
        <v>226.25</v>
      </c>
      <c r="C85" s="3">
        <v>216</v>
      </c>
      <c r="D85" s="3">
        <v>216.57</v>
      </c>
      <c r="E85" s="3">
        <f t="shared" si="14"/>
        <v>226.25</v>
      </c>
      <c r="F85" s="3">
        <f t="shared" si="15"/>
        <v>216</v>
      </c>
      <c r="G85" s="5">
        <f t="shared" si="16"/>
        <v>-1</v>
      </c>
      <c r="H85" s="3">
        <f t="shared" si="17"/>
        <v>237.92</v>
      </c>
      <c r="I85" s="3">
        <f t="shared" si="18"/>
        <v>221.25</v>
      </c>
      <c r="J85" s="9" t="str">
        <f t="shared" si="13"/>
        <v>sell</v>
      </c>
    </row>
    <row r="86" spans="1:10" x14ac:dyDescent="0.2">
      <c r="A86" s="1">
        <v>37894</v>
      </c>
      <c r="B86" s="3">
        <v>222.28</v>
      </c>
      <c r="C86" s="3">
        <v>210.25</v>
      </c>
      <c r="D86" s="3">
        <v>212.25</v>
      </c>
      <c r="E86" s="3">
        <f t="shared" si="14"/>
        <v>222.28</v>
      </c>
      <c r="F86" s="3">
        <f t="shared" si="15"/>
        <v>210.25</v>
      </c>
      <c r="G86" s="5">
        <f t="shared" si="16"/>
        <v>1</v>
      </c>
      <c r="H86" s="3">
        <f t="shared" si="17"/>
        <v>222.28</v>
      </c>
      <c r="I86" s="3">
        <f t="shared" si="18"/>
        <v>210.25</v>
      </c>
      <c r="J86" s="9" t="str">
        <f t="shared" si="13"/>
        <v>sell</v>
      </c>
    </row>
    <row r="87" spans="1:10" x14ac:dyDescent="0.2">
      <c r="A87" s="1">
        <v>37895</v>
      </c>
      <c r="B87" s="3">
        <v>220</v>
      </c>
      <c r="C87" s="3">
        <v>212.25</v>
      </c>
      <c r="D87" s="3">
        <v>216.1</v>
      </c>
      <c r="E87" s="3">
        <f t="shared" si="14"/>
        <v>222.28</v>
      </c>
      <c r="F87" s="3">
        <f t="shared" si="15"/>
        <v>212.25</v>
      </c>
      <c r="G87" s="5">
        <f t="shared" si="16"/>
        <v>1</v>
      </c>
      <c r="H87" s="3">
        <f t="shared" si="17"/>
        <v>222.28</v>
      </c>
      <c r="I87" s="3">
        <f t="shared" si="18"/>
        <v>210.25</v>
      </c>
      <c r="J87" s="9" t="str">
        <f t="shared" si="13"/>
        <v xml:space="preserve"> </v>
      </c>
    </row>
    <row r="88" spans="1:10" x14ac:dyDescent="0.2">
      <c r="A88" s="1">
        <v>37896</v>
      </c>
      <c r="B88" s="3">
        <v>223.25</v>
      </c>
      <c r="C88" s="3">
        <v>217.44</v>
      </c>
      <c r="D88" s="3">
        <v>221.23</v>
      </c>
      <c r="E88" s="3">
        <f t="shared" si="14"/>
        <v>223.25</v>
      </c>
      <c r="F88" s="3">
        <f t="shared" si="15"/>
        <v>217.44</v>
      </c>
      <c r="G88" s="5">
        <f t="shared" si="16"/>
        <v>1</v>
      </c>
      <c r="H88" s="3">
        <f t="shared" si="17"/>
        <v>222.28</v>
      </c>
      <c r="I88" s="3">
        <f t="shared" si="18"/>
        <v>210.25</v>
      </c>
      <c r="J88" s="9" t="str">
        <f t="shared" si="13"/>
        <v>buy</v>
      </c>
    </row>
    <row r="89" spans="1:10" x14ac:dyDescent="0.2">
      <c r="A89" s="1">
        <v>37897</v>
      </c>
      <c r="B89" s="3">
        <v>234</v>
      </c>
      <c r="C89" s="3">
        <v>221.56</v>
      </c>
      <c r="D89" s="3">
        <v>229.93</v>
      </c>
      <c r="E89" s="3">
        <f t="shared" si="14"/>
        <v>234</v>
      </c>
      <c r="F89" s="3">
        <f t="shared" si="15"/>
        <v>221.56</v>
      </c>
      <c r="G89" s="5">
        <f t="shared" si="16"/>
        <v>-1</v>
      </c>
      <c r="H89" s="3">
        <f t="shared" si="17"/>
        <v>222.28</v>
      </c>
      <c r="I89" s="3">
        <f t="shared" si="18"/>
        <v>210.25</v>
      </c>
      <c r="J89" s="9" t="str">
        <f t="shared" si="13"/>
        <v>buy</v>
      </c>
    </row>
    <row r="90" spans="1:10" x14ac:dyDescent="0.2">
      <c r="A90" s="1">
        <v>37900</v>
      </c>
      <c r="B90" s="3">
        <v>234.25</v>
      </c>
      <c r="C90" s="3">
        <v>227.25</v>
      </c>
      <c r="D90" s="3">
        <v>229.58</v>
      </c>
      <c r="E90" s="3">
        <f t="shared" si="14"/>
        <v>234.25</v>
      </c>
      <c r="F90" s="3">
        <f t="shared" si="15"/>
        <v>221.56</v>
      </c>
      <c r="G90" s="5">
        <f t="shared" si="16"/>
        <v>1</v>
      </c>
      <c r="H90" s="3">
        <f t="shared" si="17"/>
        <v>234.25</v>
      </c>
      <c r="I90" s="3">
        <f t="shared" si="18"/>
        <v>221.56</v>
      </c>
      <c r="J90" s="9" t="str">
        <f t="shared" si="13"/>
        <v>buy</v>
      </c>
    </row>
    <row r="91" spans="1:10" x14ac:dyDescent="0.2">
      <c r="A91" s="1">
        <v>37901</v>
      </c>
      <c r="B91" s="3">
        <v>230.75</v>
      </c>
      <c r="C91" s="3">
        <v>222.85</v>
      </c>
      <c r="D91" s="3">
        <v>227</v>
      </c>
      <c r="E91" s="3">
        <f t="shared" si="14"/>
        <v>234.25</v>
      </c>
      <c r="F91" s="3">
        <f t="shared" si="15"/>
        <v>222.85</v>
      </c>
      <c r="G91" s="5">
        <f t="shared" si="16"/>
        <v>1</v>
      </c>
      <c r="H91" s="3">
        <f t="shared" si="17"/>
        <v>234.25</v>
      </c>
      <c r="I91" s="3">
        <f t="shared" si="18"/>
        <v>221.56</v>
      </c>
      <c r="J91" s="9" t="str">
        <f t="shared" si="13"/>
        <v xml:space="preserve"> </v>
      </c>
    </row>
    <row r="92" spans="1:10" x14ac:dyDescent="0.2">
      <c r="A92" s="1">
        <v>37902</v>
      </c>
      <c r="B92" s="3">
        <v>236.5</v>
      </c>
      <c r="C92" s="3">
        <v>223.07</v>
      </c>
      <c r="D92" s="3">
        <v>232.34</v>
      </c>
      <c r="E92" s="3">
        <f t="shared" si="14"/>
        <v>236.5</v>
      </c>
      <c r="F92" s="3">
        <f t="shared" si="15"/>
        <v>223.07</v>
      </c>
      <c r="G92" s="5">
        <f t="shared" si="16"/>
        <v>-1</v>
      </c>
      <c r="H92" s="3">
        <f t="shared" si="17"/>
        <v>234.25</v>
      </c>
      <c r="I92" s="3">
        <f t="shared" si="18"/>
        <v>221.56</v>
      </c>
      <c r="J92" s="9" t="str">
        <f t="shared" si="13"/>
        <v>buy</v>
      </c>
    </row>
    <row r="93" spans="1:10" x14ac:dyDescent="0.2">
      <c r="A93" s="1">
        <v>37903</v>
      </c>
      <c r="B93" s="3">
        <v>244</v>
      </c>
      <c r="C93" s="3">
        <v>228.5</v>
      </c>
      <c r="D93" s="3">
        <v>242.5</v>
      </c>
      <c r="E93" s="3">
        <f t="shared" si="14"/>
        <v>244</v>
      </c>
      <c r="F93" s="3">
        <f t="shared" si="15"/>
        <v>223.07</v>
      </c>
      <c r="G93" s="5">
        <f t="shared" si="16"/>
        <v>1</v>
      </c>
      <c r="H93" s="3">
        <f t="shared" si="17"/>
        <v>244</v>
      </c>
      <c r="I93" s="3">
        <f t="shared" si="18"/>
        <v>223.07</v>
      </c>
      <c r="J93" s="9" t="str">
        <f t="shared" si="13"/>
        <v>buy</v>
      </c>
    </row>
    <row r="94" spans="1:10" x14ac:dyDescent="0.2">
      <c r="A94" s="1">
        <v>37904</v>
      </c>
      <c r="B94" s="3">
        <v>243.2</v>
      </c>
      <c r="C94" s="3">
        <v>235.25</v>
      </c>
      <c r="D94" s="3">
        <v>236.96</v>
      </c>
      <c r="E94" s="3">
        <f t="shared" si="14"/>
        <v>244</v>
      </c>
      <c r="F94" s="3">
        <f t="shared" si="15"/>
        <v>235.25</v>
      </c>
      <c r="G94" s="5">
        <f t="shared" si="16"/>
        <v>1</v>
      </c>
      <c r="H94" s="3">
        <f t="shared" si="17"/>
        <v>244</v>
      </c>
      <c r="I94" s="3">
        <f t="shared" si="18"/>
        <v>223.07</v>
      </c>
      <c r="J94" s="9" t="str">
        <f t="shared" si="13"/>
        <v xml:space="preserve"> </v>
      </c>
    </row>
    <row r="95" spans="1:10" x14ac:dyDescent="0.2">
      <c r="A95" s="1">
        <v>37907</v>
      </c>
      <c r="B95" s="3">
        <v>245</v>
      </c>
      <c r="C95" s="3">
        <v>234.6</v>
      </c>
      <c r="D95" s="3">
        <v>239.38</v>
      </c>
      <c r="E95" s="3">
        <f t="shared" si="14"/>
        <v>245</v>
      </c>
      <c r="F95" s="3">
        <f t="shared" si="15"/>
        <v>234.6</v>
      </c>
      <c r="G95" s="5">
        <f t="shared" si="16"/>
        <v>1</v>
      </c>
      <c r="H95" s="3">
        <f t="shared" si="17"/>
        <v>244</v>
      </c>
      <c r="I95" s="3">
        <f t="shared" si="18"/>
        <v>223.07</v>
      </c>
      <c r="J95" s="9" t="str">
        <f t="shared" si="13"/>
        <v>buy</v>
      </c>
    </row>
    <row r="96" spans="1:10" x14ac:dyDescent="0.2">
      <c r="A96" s="1">
        <v>37908</v>
      </c>
      <c r="B96" s="3">
        <v>243.5</v>
      </c>
      <c r="C96" s="3">
        <v>235</v>
      </c>
      <c r="D96" s="3">
        <v>240.5</v>
      </c>
      <c r="E96" s="3">
        <f t="shared" si="14"/>
        <v>245</v>
      </c>
      <c r="F96" s="3">
        <f t="shared" si="15"/>
        <v>235</v>
      </c>
      <c r="G96" s="5">
        <f t="shared" si="16"/>
        <v>1</v>
      </c>
      <c r="H96" s="3">
        <f t="shared" si="17"/>
        <v>244</v>
      </c>
      <c r="I96" s="3">
        <f t="shared" si="18"/>
        <v>223.07</v>
      </c>
      <c r="J96" s="9" t="str">
        <f t="shared" si="13"/>
        <v xml:space="preserve"> </v>
      </c>
    </row>
    <row r="97" spans="1:10" x14ac:dyDescent="0.2">
      <c r="A97" s="1">
        <v>37909</v>
      </c>
      <c r="B97" s="3">
        <v>252.5</v>
      </c>
      <c r="C97" s="3">
        <v>240.74</v>
      </c>
      <c r="D97" s="3">
        <v>248.3</v>
      </c>
      <c r="E97" s="3">
        <f t="shared" si="14"/>
        <v>252.5</v>
      </c>
      <c r="F97" s="3">
        <f t="shared" si="15"/>
        <v>240.74</v>
      </c>
      <c r="G97" s="5">
        <f t="shared" si="16"/>
        <v>1</v>
      </c>
      <c r="H97" s="3">
        <f t="shared" si="17"/>
        <v>244</v>
      </c>
      <c r="I97" s="3">
        <f t="shared" si="18"/>
        <v>223.07</v>
      </c>
      <c r="J97" s="9" t="str">
        <f t="shared" si="13"/>
        <v>buy</v>
      </c>
    </row>
    <row r="98" spans="1:10" x14ac:dyDescent="0.2">
      <c r="A98" s="1">
        <v>37910</v>
      </c>
      <c r="B98" s="3">
        <v>252.25</v>
      </c>
      <c r="C98" s="3">
        <v>242</v>
      </c>
      <c r="D98" s="3">
        <v>244.5</v>
      </c>
      <c r="E98" s="3">
        <f t="shared" si="14"/>
        <v>252.5</v>
      </c>
      <c r="F98" s="3">
        <f t="shared" si="15"/>
        <v>242</v>
      </c>
      <c r="G98" s="5">
        <f t="shared" si="16"/>
        <v>1</v>
      </c>
      <c r="H98" s="3">
        <f t="shared" si="17"/>
        <v>244</v>
      </c>
      <c r="I98" s="3">
        <f t="shared" si="18"/>
        <v>223.07</v>
      </c>
      <c r="J98" s="9" t="str">
        <f t="shared" si="13"/>
        <v>buy</v>
      </c>
    </row>
    <row r="99" spans="1:10" x14ac:dyDescent="0.2">
      <c r="A99" s="1">
        <v>37911</v>
      </c>
      <c r="B99" s="3">
        <v>249.29</v>
      </c>
      <c r="C99" s="3">
        <v>242</v>
      </c>
      <c r="D99" s="3">
        <v>245.5</v>
      </c>
      <c r="E99" s="3">
        <f t="shared" si="14"/>
        <v>252.5</v>
      </c>
      <c r="F99" s="3">
        <f t="shared" si="15"/>
        <v>242</v>
      </c>
      <c r="G99" s="5">
        <f t="shared" si="16"/>
        <v>1</v>
      </c>
      <c r="H99" s="3">
        <f t="shared" si="17"/>
        <v>244</v>
      </c>
      <c r="I99" s="3">
        <f t="shared" si="18"/>
        <v>223.07</v>
      </c>
      <c r="J99" s="9" t="str">
        <f t="shared" si="13"/>
        <v>buy</v>
      </c>
    </row>
    <row r="100" spans="1:10" x14ac:dyDescent="0.2">
      <c r="A100" s="1">
        <v>37914</v>
      </c>
      <c r="B100" s="3">
        <v>246</v>
      </c>
      <c r="C100" s="3">
        <v>240</v>
      </c>
      <c r="D100" s="3">
        <v>243.75</v>
      </c>
      <c r="E100" s="3">
        <f t="shared" si="14"/>
        <v>252.5</v>
      </c>
      <c r="F100" s="3">
        <f t="shared" si="15"/>
        <v>240</v>
      </c>
      <c r="G100" s="5">
        <f t="shared" si="16"/>
        <v>1</v>
      </c>
      <c r="H100" s="3">
        <f t="shared" si="17"/>
        <v>244</v>
      </c>
      <c r="I100" s="3">
        <f t="shared" si="18"/>
        <v>223.07</v>
      </c>
      <c r="J100" s="9" t="str">
        <f t="shared" si="13"/>
        <v>buy</v>
      </c>
    </row>
    <row r="101" spans="1:10" x14ac:dyDescent="0.2">
      <c r="A101" s="1">
        <v>37915</v>
      </c>
      <c r="B101" s="3">
        <v>252.05</v>
      </c>
      <c r="C101" s="3">
        <v>242</v>
      </c>
      <c r="D101" s="3">
        <v>249.32</v>
      </c>
      <c r="E101" s="3">
        <f t="shared" si="14"/>
        <v>252.5</v>
      </c>
      <c r="F101" s="3">
        <f t="shared" si="15"/>
        <v>242</v>
      </c>
      <c r="G101" s="5">
        <f t="shared" si="16"/>
        <v>1</v>
      </c>
      <c r="H101" s="3">
        <f t="shared" si="17"/>
        <v>244</v>
      </c>
      <c r="I101" s="3">
        <f t="shared" si="18"/>
        <v>223.07</v>
      </c>
      <c r="J101" s="9" t="str">
        <f t="shared" si="13"/>
        <v>buy</v>
      </c>
    </row>
    <row r="102" spans="1:10" x14ac:dyDescent="0.2">
      <c r="A102" s="1">
        <v>37916</v>
      </c>
      <c r="B102" s="3">
        <v>255.64</v>
      </c>
      <c r="C102" s="3">
        <v>242.75</v>
      </c>
      <c r="D102" s="3">
        <v>245.6</v>
      </c>
      <c r="E102" s="3">
        <f t="shared" si="14"/>
        <v>255.64</v>
      </c>
      <c r="F102" s="3">
        <f t="shared" si="15"/>
        <v>242.75</v>
      </c>
      <c r="G102" s="5">
        <f t="shared" si="16"/>
        <v>-1</v>
      </c>
      <c r="H102" s="3">
        <f t="shared" si="17"/>
        <v>244</v>
      </c>
      <c r="I102" s="3">
        <f t="shared" si="18"/>
        <v>223.07</v>
      </c>
      <c r="J102" s="9" t="str">
        <f t="shared" si="13"/>
        <v>buy</v>
      </c>
    </row>
    <row r="103" spans="1:10" x14ac:dyDescent="0.2">
      <c r="A103" s="1">
        <v>37917</v>
      </c>
      <c r="B103" s="3">
        <v>243</v>
      </c>
      <c r="C103" s="3">
        <v>235</v>
      </c>
      <c r="D103" s="3">
        <v>241.53</v>
      </c>
      <c r="E103" s="3">
        <f t="shared" si="14"/>
        <v>243</v>
      </c>
      <c r="F103" s="3">
        <f t="shared" si="15"/>
        <v>235</v>
      </c>
      <c r="G103" s="5">
        <f t="shared" si="16"/>
        <v>-1</v>
      </c>
      <c r="H103" s="3">
        <f t="shared" si="17"/>
        <v>244</v>
      </c>
      <c r="I103" s="3">
        <f t="shared" si="18"/>
        <v>223.07</v>
      </c>
      <c r="J103" s="9" t="str">
        <f t="shared" si="13"/>
        <v xml:space="preserve"> </v>
      </c>
    </row>
    <row r="104" spans="1:10" x14ac:dyDescent="0.2">
      <c r="A104" s="1">
        <v>37918</v>
      </c>
      <c r="B104" s="3">
        <v>239.94</v>
      </c>
      <c r="C104" s="3">
        <v>231</v>
      </c>
      <c r="D104" s="3">
        <v>234.28</v>
      </c>
      <c r="E104" s="3">
        <f t="shared" si="14"/>
        <v>239.94</v>
      </c>
      <c r="F104" s="3">
        <f t="shared" si="15"/>
        <v>231</v>
      </c>
      <c r="G104" s="5">
        <f t="shared" si="16"/>
        <v>-1</v>
      </c>
      <c r="H104" s="3">
        <f t="shared" si="17"/>
        <v>244</v>
      </c>
      <c r="I104" s="3">
        <f t="shared" si="18"/>
        <v>223.07</v>
      </c>
      <c r="J104" s="9" t="str">
        <f t="shared" si="13"/>
        <v xml:space="preserve"> </v>
      </c>
    </row>
    <row r="105" spans="1:10" x14ac:dyDescent="0.2">
      <c r="A105" s="1">
        <v>37921</v>
      </c>
      <c r="B105" s="3">
        <v>249.5</v>
      </c>
      <c r="C105" s="3">
        <v>232.96</v>
      </c>
      <c r="D105" s="3">
        <v>249.06</v>
      </c>
      <c r="E105" s="3">
        <f t="shared" si="14"/>
        <v>249.5</v>
      </c>
      <c r="F105" s="3">
        <f t="shared" si="15"/>
        <v>231</v>
      </c>
      <c r="G105" s="5">
        <f t="shared" si="16"/>
        <v>1</v>
      </c>
      <c r="H105" s="3">
        <f t="shared" si="17"/>
        <v>249.5</v>
      </c>
      <c r="I105" s="3">
        <f t="shared" si="18"/>
        <v>231</v>
      </c>
      <c r="J105" s="9" t="str">
        <f t="shared" si="13"/>
        <v>buy</v>
      </c>
    </row>
    <row r="106" spans="1:10" x14ac:dyDescent="0.2">
      <c r="A106" s="1">
        <v>37922</v>
      </c>
      <c r="B106" s="3">
        <v>251.35</v>
      </c>
      <c r="C106" s="3">
        <v>246.5</v>
      </c>
      <c r="D106" s="3">
        <v>248.6</v>
      </c>
      <c r="E106" s="3">
        <f t="shared" si="14"/>
        <v>251.35</v>
      </c>
      <c r="F106" s="3">
        <f t="shared" si="15"/>
        <v>246.5</v>
      </c>
      <c r="G106" s="5">
        <f t="shared" si="16"/>
        <v>1</v>
      </c>
      <c r="H106" s="3">
        <f t="shared" si="17"/>
        <v>249.5</v>
      </c>
      <c r="I106" s="3">
        <f t="shared" si="18"/>
        <v>231</v>
      </c>
      <c r="J106" s="9" t="str">
        <f t="shared" si="13"/>
        <v>buy</v>
      </c>
    </row>
    <row r="107" spans="1:10" x14ac:dyDescent="0.2">
      <c r="A107" s="1">
        <v>37923</v>
      </c>
      <c r="B107" s="3">
        <v>257</v>
      </c>
      <c r="C107" s="3">
        <v>248.75</v>
      </c>
      <c r="D107" s="3">
        <v>255.25</v>
      </c>
      <c r="E107" s="3">
        <f t="shared" si="14"/>
        <v>257</v>
      </c>
      <c r="F107" s="3">
        <f t="shared" si="15"/>
        <v>248.75</v>
      </c>
      <c r="G107" s="5">
        <f t="shared" si="16"/>
        <v>1</v>
      </c>
      <c r="H107" s="3">
        <f t="shared" si="17"/>
        <v>249.5</v>
      </c>
      <c r="I107" s="3">
        <f t="shared" si="18"/>
        <v>231</v>
      </c>
      <c r="J107" s="9" t="str">
        <f t="shared" si="13"/>
        <v>buy</v>
      </c>
    </row>
    <row r="108" spans="1:10" x14ac:dyDescent="0.2">
      <c r="A108" s="1">
        <v>37924</v>
      </c>
      <c r="B108" s="3">
        <v>258.5</v>
      </c>
      <c r="C108" s="3">
        <v>246</v>
      </c>
      <c r="D108" s="3">
        <v>251.99</v>
      </c>
      <c r="E108" s="3">
        <f t="shared" si="14"/>
        <v>258.5</v>
      </c>
      <c r="F108" s="3">
        <f t="shared" si="15"/>
        <v>246</v>
      </c>
      <c r="G108" s="5">
        <f t="shared" si="16"/>
        <v>1</v>
      </c>
      <c r="H108" s="3">
        <f t="shared" si="17"/>
        <v>249.5</v>
      </c>
      <c r="I108" s="3">
        <f t="shared" si="18"/>
        <v>231</v>
      </c>
      <c r="J108" s="9" t="str">
        <f t="shared" si="13"/>
        <v>buy</v>
      </c>
    </row>
    <row r="109" spans="1:10" x14ac:dyDescent="0.2">
      <c r="A109" s="1">
        <v>37925</v>
      </c>
      <c r="B109" s="3">
        <v>257.5</v>
      </c>
      <c r="C109" s="3">
        <v>249</v>
      </c>
      <c r="D109" s="3">
        <v>253.17</v>
      </c>
      <c r="E109" s="3">
        <f t="shared" si="14"/>
        <v>258.5</v>
      </c>
      <c r="F109" s="3">
        <f t="shared" si="15"/>
        <v>249</v>
      </c>
      <c r="G109" s="5">
        <f t="shared" si="16"/>
        <v>1</v>
      </c>
      <c r="H109" s="3">
        <f t="shared" si="17"/>
        <v>249.5</v>
      </c>
      <c r="I109" s="3">
        <f t="shared" si="18"/>
        <v>231</v>
      </c>
      <c r="J109" s="9" t="str">
        <f t="shared" si="13"/>
        <v>buy</v>
      </c>
    </row>
    <row r="110" spans="1:10" x14ac:dyDescent="0.2">
      <c r="A110" s="1">
        <v>37928</v>
      </c>
      <c r="B110" s="3">
        <v>266</v>
      </c>
      <c r="C110" s="3">
        <v>251.99</v>
      </c>
      <c r="D110" s="3">
        <v>263.25</v>
      </c>
      <c r="E110" s="3">
        <f t="shared" si="14"/>
        <v>266</v>
      </c>
      <c r="F110" s="3">
        <f t="shared" si="15"/>
        <v>251.99</v>
      </c>
      <c r="G110" s="5">
        <f t="shared" si="16"/>
        <v>-1</v>
      </c>
      <c r="H110" s="3">
        <f t="shared" si="17"/>
        <v>249.5</v>
      </c>
      <c r="I110" s="3">
        <f t="shared" si="18"/>
        <v>231</v>
      </c>
      <c r="J110" s="9" t="str">
        <f t="shared" si="13"/>
        <v>buy</v>
      </c>
    </row>
    <row r="111" spans="1:10" x14ac:dyDescent="0.2">
      <c r="A111" s="1">
        <v>37929</v>
      </c>
      <c r="B111" s="3">
        <v>267.75</v>
      </c>
      <c r="C111" s="3">
        <v>257.44</v>
      </c>
      <c r="D111" s="3">
        <v>263.08</v>
      </c>
      <c r="E111" s="3">
        <f t="shared" si="14"/>
        <v>267.75</v>
      </c>
      <c r="F111" s="3">
        <f t="shared" si="15"/>
        <v>251.99</v>
      </c>
      <c r="G111" s="5">
        <f t="shared" si="16"/>
        <v>1</v>
      </c>
      <c r="H111" s="3">
        <f t="shared" si="17"/>
        <v>267.75</v>
      </c>
      <c r="I111" s="3">
        <f t="shared" si="18"/>
        <v>251.99</v>
      </c>
      <c r="J111" s="9" t="str">
        <f t="shared" si="13"/>
        <v>buy</v>
      </c>
    </row>
    <row r="112" spans="1:10" x14ac:dyDescent="0.2">
      <c r="A112" s="1">
        <v>37930</v>
      </c>
      <c r="B112" s="3">
        <v>265.75</v>
      </c>
      <c r="C112" s="3">
        <v>254</v>
      </c>
      <c r="D112" s="3">
        <v>260.95</v>
      </c>
      <c r="E112" s="3">
        <f t="shared" si="14"/>
        <v>267.75</v>
      </c>
      <c r="F112" s="3">
        <f t="shared" si="15"/>
        <v>254</v>
      </c>
      <c r="G112" s="5">
        <f t="shared" si="16"/>
        <v>-1</v>
      </c>
      <c r="H112" s="3">
        <f t="shared" si="17"/>
        <v>267.75</v>
      </c>
      <c r="I112" s="3">
        <f t="shared" si="18"/>
        <v>251.99</v>
      </c>
      <c r="J112" s="9" t="str">
        <f t="shared" si="13"/>
        <v xml:space="preserve"> </v>
      </c>
    </row>
    <row r="113" spans="1:10" x14ac:dyDescent="0.2">
      <c r="A113" s="1">
        <v>37931</v>
      </c>
      <c r="B113" s="3">
        <v>262.25</v>
      </c>
      <c r="C113" s="3">
        <v>258</v>
      </c>
      <c r="D113" s="3">
        <v>259.87</v>
      </c>
      <c r="E113" s="3">
        <f t="shared" si="14"/>
        <v>262.25</v>
      </c>
      <c r="F113" s="3">
        <f t="shared" si="15"/>
        <v>254</v>
      </c>
      <c r="G113" s="5">
        <f t="shared" si="16"/>
        <v>-1</v>
      </c>
      <c r="H113" s="3">
        <f t="shared" si="17"/>
        <v>267.75</v>
      </c>
      <c r="I113" s="3">
        <f t="shared" si="18"/>
        <v>251.99</v>
      </c>
      <c r="J113" s="9" t="str">
        <f t="shared" si="13"/>
        <v xml:space="preserve"> </v>
      </c>
    </row>
    <row r="114" spans="1:10" x14ac:dyDescent="0.2">
      <c r="A114" s="1">
        <v>37932</v>
      </c>
      <c r="B114" s="3">
        <v>270</v>
      </c>
      <c r="C114" s="3">
        <v>260</v>
      </c>
      <c r="D114" s="3">
        <v>265.86</v>
      </c>
      <c r="E114" s="3">
        <f t="shared" si="14"/>
        <v>270</v>
      </c>
      <c r="F114" s="3">
        <f t="shared" si="15"/>
        <v>254</v>
      </c>
      <c r="G114" s="5">
        <f t="shared" si="16"/>
        <v>1</v>
      </c>
      <c r="H114" s="3">
        <f t="shared" si="17"/>
        <v>270</v>
      </c>
      <c r="I114" s="3">
        <f t="shared" si="18"/>
        <v>254</v>
      </c>
      <c r="J114" s="9" t="str">
        <f t="shared" si="13"/>
        <v>buy</v>
      </c>
    </row>
    <row r="115" spans="1:10" x14ac:dyDescent="0.2">
      <c r="A115" s="1">
        <v>37935</v>
      </c>
      <c r="B115" s="3">
        <v>276</v>
      </c>
      <c r="C115" s="3">
        <v>263.45999999999998</v>
      </c>
      <c r="D115" s="3">
        <v>264.52999999999997</v>
      </c>
      <c r="E115" s="3">
        <f t="shared" si="14"/>
        <v>276</v>
      </c>
      <c r="F115" s="3">
        <f t="shared" si="15"/>
        <v>263.45999999999998</v>
      </c>
      <c r="G115" s="5">
        <f t="shared" si="16"/>
        <v>1</v>
      </c>
      <c r="H115" s="3">
        <f t="shared" si="17"/>
        <v>270</v>
      </c>
      <c r="I115" s="3">
        <f t="shared" si="18"/>
        <v>254</v>
      </c>
      <c r="J115" s="9" t="str">
        <f t="shared" si="13"/>
        <v>buy</v>
      </c>
    </row>
    <row r="116" spans="1:10" x14ac:dyDescent="0.2">
      <c r="A116" s="1">
        <v>37936</v>
      </c>
      <c r="B116" s="3">
        <v>264.25</v>
      </c>
      <c r="C116" s="3">
        <v>255</v>
      </c>
      <c r="D116" s="3">
        <v>257.37</v>
      </c>
      <c r="E116" s="3">
        <f t="shared" si="14"/>
        <v>276</v>
      </c>
      <c r="F116" s="3">
        <f t="shared" si="15"/>
        <v>255</v>
      </c>
      <c r="G116" s="5">
        <f t="shared" si="16"/>
        <v>-1</v>
      </c>
      <c r="H116" s="3">
        <f t="shared" si="17"/>
        <v>270</v>
      </c>
      <c r="I116" s="3">
        <f t="shared" si="18"/>
        <v>254</v>
      </c>
      <c r="J116" s="9" t="str">
        <f t="shared" si="13"/>
        <v xml:space="preserve"> </v>
      </c>
    </row>
    <row r="117" spans="1:10" x14ac:dyDescent="0.2">
      <c r="A117" s="1">
        <v>37937</v>
      </c>
      <c r="B117" s="3">
        <v>258.27</v>
      </c>
      <c r="C117" s="3">
        <v>253.25</v>
      </c>
      <c r="D117" s="3">
        <v>254.79</v>
      </c>
      <c r="E117" s="3">
        <f t="shared" si="14"/>
        <v>258.27</v>
      </c>
      <c r="F117" s="3">
        <f t="shared" si="15"/>
        <v>253.25</v>
      </c>
      <c r="G117" s="5">
        <f t="shared" si="16"/>
        <v>-1</v>
      </c>
      <c r="H117" s="3">
        <f t="shared" si="17"/>
        <v>270</v>
      </c>
      <c r="I117" s="3">
        <f t="shared" si="18"/>
        <v>254</v>
      </c>
      <c r="J117" s="9" t="str">
        <f t="shared" si="13"/>
        <v>sell</v>
      </c>
    </row>
    <row r="118" spans="1:10" x14ac:dyDescent="0.2">
      <c r="A118" s="1">
        <v>37938</v>
      </c>
      <c r="B118" s="3">
        <v>264.52999999999997</v>
      </c>
      <c r="C118" s="3">
        <v>257.75</v>
      </c>
      <c r="D118" s="3">
        <v>259.75</v>
      </c>
      <c r="E118" s="3">
        <f t="shared" si="14"/>
        <v>264.52999999999997</v>
      </c>
      <c r="F118" s="3">
        <f t="shared" si="15"/>
        <v>253.25</v>
      </c>
      <c r="G118" s="5">
        <f t="shared" si="16"/>
        <v>-1</v>
      </c>
      <c r="H118" s="3">
        <f t="shared" si="17"/>
        <v>270</v>
      </c>
      <c r="I118" s="3">
        <f t="shared" si="18"/>
        <v>254</v>
      </c>
      <c r="J118" s="9" t="str">
        <f t="shared" si="13"/>
        <v xml:space="preserve"> </v>
      </c>
    </row>
    <row r="119" spans="1:10" x14ac:dyDescent="0.2">
      <c r="A119" s="1">
        <v>37939</v>
      </c>
      <c r="B119" s="3">
        <v>260.60000000000002</v>
      </c>
      <c r="C119" s="3">
        <v>255.75</v>
      </c>
      <c r="D119" s="3">
        <v>258.08999999999997</v>
      </c>
      <c r="E119" s="3">
        <f t="shared" si="14"/>
        <v>260.60000000000002</v>
      </c>
      <c r="F119" s="3">
        <f t="shared" si="15"/>
        <v>253.25</v>
      </c>
      <c r="G119" s="5">
        <f t="shared" si="16"/>
        <v>-1</v>
      </c>
      <c r="H119" s="3">
        <f t="shared" si="17"/>
        <v>270</v>
      </c>
      <c r="I119" s="3">
        <f t="shared" si="18"/>
        <v>254</v>
      </c>
      <c r="J119" s="9" t="str">
        <f t="shared" si="13"/>
        <v xml:space="preserve"> </v>
      </c>
    </row>
    <row r="120" spans="1:10" x14ac:dyDescent="0.2">
      <c r="A120" s="1">
        <v>37942</v>
      </c>
      <c r="B120" s="3">
        <v>254.48</v>
      </c>
      <c r="C120" s="3">
        <v>247.45</v>
      </c>
      <c r="D120" s="3">
        <v>249.82</v>
      </c>
      <c r="E120" s="3">
        <f t="shared" si="14"/>
        <v>254.48</v>
      </c>
      <c r="F120" s="3">
        <f t="shared" si="15"/>
        <v>247.45</v>
      </c>
      <c r="G120" s="5">
        <f t="shared" si="16"/>
        <v>-1</v>
      </c>
      <c r="H120" s="3">
        <f t="shared" si="17"/>
        <v>270</v>
      </c>
      <c r="I120" s="3">
        <f t="shared" si="18"/>
        <v>254</v>
      </c>
      <c r="J120" s="9" t="str">
        <f t="shared" si="13"/>
        <v>sell</v>
      </c>
    </row>
    <row r="121" spans="1:10" x14ac:dyDescent="0.2">
      <c r="A121" s="1">
        <v>37943</v>
      </c>
      <c r="B121" s="3">
        <v>252.25</v>
      </c>
      <c r="C121" s="3">
        <v>246.75</v>
      </c>
      <c r="D121" s="3">
        <v>248.25</v>
      </c>
      <c r="E121" s="3">
        <f t="shared" si="14"/>
        <v>252.25</v>
      </c>
      <c r="F121" s="3">
        <f t="shared" si="15"/>
        <v>246.75</v>
      </c>
      <c r="G121" s="5">
        <f t="shared" si="16"/>
        <v>-1</v>
      </c>
      <c r="H121" s="3">
        <f t="shared" si="17"/>
        <v>270</v>
      </c>
      <c r="I121" s="3">
        <f t="shared" si="18"/>
        <v>254</v>
      </c>
      <c r="J121" s="9" t="str">
        <f t="shared" si="13"/>
        <v>sell</v>
      </c>
    </row>
    <row r="122" spans="1:10" x14ac:dyDescent="0.2">
      <c r="A122" s="1">
        <v>37944</v>
      </c>
      <c r="B122" s="3">
        <v>251.75</v>
      </c>
      <c r="C122" s="3">
        <v>243</v>
      </c>
      <c r="D122" s="3">
        <v>246.89</v>
      </c>
      <c r="E122" s="3">
        <f t="shared" si="14"/>
        <v>251.75</v>
      </c>
      <c r="F122" s="3">
        <f t="shared" si="15"/>
        <v>243</v>
      </c>
      <c r="G122" s="5">
        <f t="shared" si="16"/>
        <v>-1</v>
      </c>
      <c r="H122" s="3">
        <f t="shared" si="17"/>
        <v>270</v>
      </c>
      <c r="I122" s="3">
        <f t="shared" si="18"/>
        <v>254</v>
      </c>
      <c r="J122" s="9" t="str">
        <f t="shared" si="13"/>
        <v>sell</v>
      </c>
    </row>
    <row r="123" spans="1:10" x14ac:dyDescent="0.2">
      <c r="A123" s="1">
        <v>37945</v>
      </c>
      <c r="B123" s="3">
        <v>252</v>
      </c>
      <c r="C123" s="3">
        <v>242.75</v>
      </c>
      <c r="D123" s="3">
        <v>248</v>
      </c>
      <c r="E123" s="3">
        <f t="shared" si="14"/>
        <v>252</v>
      </c>
      <c r="F123" s="3">
        <f t="shared" si="15"/>
        <v>242.75</v>
      </c>
      <c r="G123" s="5">
        <f t="shared" si="16"/>
        <v>-1</v>
      </c>
      <c r="H123" s="3">
        <f t="shared" si="17"/>
        <v>270</v>
      </c>
      <c r="I123" s="3">
        <f t="shared" si="18"/>
        <v>254</v>
      </c>
      <c r="J123" s="9" t="str">
        <f t="shared" si="13"/>
        <v>sell</v>
      </c>
    </row>
    <row r="124" spans="1:10" x14ac:dyDescent="0.2">
      <c r="A124" s="1">
        <v>37946</v>
      </c>
      <c r="B124" s="3">
        <v>251.25</v>
      </c>
      <c r="C124" s="3">
        <v>245.2</v>
      </c>
      <c r="D124" s="3">
        <v>248.86</v>
      </c>
      <c r="E124" s="3">
        <f t="shared" si="14"/>
        <v>251.25</v>
      </c>
      <c r="F124" s="3">
        <f t="shared" si="15"/>
        <v>242.75</v>
      </c>
      <c r="G124" s="5">
        <f t="shared" si="16"/>
        <v>-1</v>
      </c>
      <c r="H124" s="3">
        <f t="shared" si="17"/>
        <v>270</v>
      </c>
      <c r="I124" s="3">
        <f t="shared" si="18"/>
        <v>254</v>
      </c>
      <c r="J124" s="9" t="str">
        <f t="shared" si="13"/>
        <v>sell</v>
      </c>
    </row>
    <row r="125" spans="1:10" x14ac:dyDescent="0.2">
      <c r="A125" s="1">
        <v>37949</v>
      </c>
      <c r="B125" s="3">
        <v>255</v>
      </c>
      <c r="C125" s="3">
        <v>248</v>
      </c>
      <c r="D125" s="3">
        <v>250.38</v>
      </c>
      <c r="E125" s="3">
        <f t="shared" si="14"/>
        <v>255</v>
      </c>
      <c r="F125" s="3">
        <f t="shared" si="15"/>
        <v>242.75</v>
      </c>
      <c r="G125" s="5">
        <f t="shared" si="16"/>
        <v>1</v>
      </c>
      <c r="H125" s="3">
        <f t="shared" si="17"/>
        <v>255</v>
      </c>
      <c r="I125" s="3">
        <f t="shared" si="18"/>
        <v>242.75</v>
      </c>
      <c r="J125" s="9" t="str">
        <f t="shared" si="13"/>
        <v>sell</v>
      </c>
    </row>
    <row r="126" spans="1:10" x14ac:dyDescent="0.2">
      <c r="A126" s="1">
        <v>37950</v>
      </c>
      <c r="B126" s="3">
        <v>254.25</v>
      </c>
      <c r="C126" s="3">
        <v>249.06</v>
      </c>
      <c r="D126" s="3">
        <v>252.5</v>
      </c>
      <c r="E126" s="3">
        <f t="shared" si="14"/>
        <v>255</v>
      </c>
      <c r="F126" s="3">
        <f t="shared" si="15"/>
        <v>249.06</v>
      </c>
      <c r="G126" s="5">
        <f t="shared" si="16"/>
        <v>1</v>
      </c>
      <c r="H126" s="3">
        <f t="shared" si="17"/>
        <v>255</v>
      </c>
      <c r="I126" s="3">
        <f t="shared" si="18"/>
        <v>242.75</v>
      </c>
      <c r="J126" s="9" t="str">
        <f t="shared" si="13"/>
        <v xml:space="preserve"> </v>
      </c>
    </row>
    <row r="127" spans="1:10" x14ac:dyDescent="0.2">
      <c r="A127" s="1">
        <v>37951</v>
      </c>
      <c r="B127" s="3">
        <v>258.75</v>
      </c>
      <c r="C127" s="3">
        <v>250.5</v>
      </c>
      <c r="D127" s="3">
        <v>254.75</v>
      </c>
      <c r="E127" s="3">
        <f t="shared" si="14"/>
        <v>258.75</v>
      </c>
      <c r="F127" s="3">
        <f t="shared" si="15"/>
        <v>250.5</v>
      </c>
      <c r="G127" s="5">
        <f t="shared" si="16"/>
        <v>1</v>
      </c>
      <c r="H127" s="3">
        <f t="shared" si="17"/>
        <v>255</v>
      </c>
      <c r="I127" s="3">
        <f t="shared" si="18"/>
        <v>242.75</v>
      </c>
      <c r="J127" s="9" t="str">
        <f t="shared" si="13"/>
        <v>buy</v>
      </c>
    </row>
    <row r="128" spans="1:10" x14ac:dyDescent="0.2">
      <c r="A128" s="1">
        <v>37952</v>
      </c>
      <c r="B128" s="3">
        <v>257.83999999999997</v>
      </c>
      <c r="C128" s="3">
        <v>250</v>
      </c>
      <c r="D128" s="3">
        <v>253.03</v>
      </c>
      <c r="E128" s="3">
        <f t="shared" si="14"/>
        <v>258.75</v>
      </c>
      <c r="F128" s="3">
        <f t="shared" si="15"/>
        <v>250</v>
      </c>
      <c r="G128" s="5">
        <f t="shared" si="16"/>
        <v>1</v>
      </c>
      <c r="H128" s="3">
        <f t="shared" si="17"/>
        <v>255</v>
      </c>
      <c r="I128" s="3">
        <f t="shared" si="18"/>
        <v>242.75</v>
      </c>
      <c r="J128" s="9" t="str">
        <f t="shared" si="13"/>
        <v>buy</v>
      </c>
    </row>
    <row r="129" spans="1:10" x14ac:dyDescent="0.2">
      <c r="A129" s="1">
        <v>37953</v>
      </c>
      <c r="B129" s="3">
        <v>252.25</v>
      </c>
      <c r="C129" s="3">
        <v>244.75</v>
      </c>
      <c r="D129" s="3">
        <v>245.5</v>
      </c>
      <c r="E129" s="3">
        <f t="shared" si="14"/>
        <v>258.75</v>
      </c>
      <c r="F129" s="3">
        <f t="shared" si="15"/>
        <v>244.75</v>
      </c>
      <c r="G129" s="5">
        <f t="shared" si="16"/>
        <v>-1</v>
      </c>
      <c r="H129" s="3">
        <f t="shared" si="17"/>
        <v>255</v>
      </c>
      <c r="I129" s="3">
        <f t="shared" si="18"/>
        <v>242.75</v>
      </c>
      <c r="J129" s="9" t="str">
        <f t="shared" si="13"/>
        <v xml:space="preserve"> </v>
      </c>
    </row>
    <row r="130" spans="1:10" x14ac:dyDescent="0.2">
      <c r="A130" s="1">
        <v>37956</v>
      </c>
      <c r="B130" s="3">
        <v>254</v>
      </c>
      <c r="C130" s="3">
        <v>246.07</v>
      </c>
      <c r="D130" s="3">
        <v>252.5</v>
      </c>
      <c r="E130" s="3">
        <f t="shared" si="14"/>
        <v>254</v>
      </c>
      <c r="F130" s="3">
        <f t="shared" si="15"/>
        <v>244.75</v>
      </c>
      <c r="G130" s="5">
        <f t="shared" si="16"/>
        <v>-1</v>
      </c>
      <c r="H130" s="3">
        <f t="shared" si="17"/>
        <v>255</v>
      </c>
      <c r="I130" s="3">
        <f t="shared" si="18"/>
        <v>242.75</v>
      </c>
      <c r="J130" s="9" t="str">
        <f t="shared" si="13"/>
        <v xml:space="preserve"> </v>
      </c>
    </row>
    <row r="131" spans="1:10" x14ac:dyDescent="0.2">
      <c r="A131" s="1">
        <v>37957</v>
      </c>
      <c r="B131" s="3">
        <v>254.25</v>
      </c>
      <c r="C131" s="3">
        <v>249</v>
      </c>
      <c r="D131" s="3">
        <v>250.59</v>
      </c>
      <c r="E131" s="3">
        <f t="shared" si="14"/>
        <v>254.25</v>
      </c>
      <c r="F131" s="3">
        <f t="shared" si="15"/>
        <v>244.75</v>
      </c>
      <c r="G131" s="5">
        <f t="shared" si="16"/>
        <v>-1</v>
      </c>
      <c r="H131" s="3">
        <f t="shared" si="17"/>
        <v>255</v>
      </c>
      <c r="I131" s="3">
        <f t="shared" si="18"/>
        <v>242.75</v>
      </c>
      <c r="J131" s="9" t="str">
        <f t="shared" si="13"/>
        <v xml:space="preserve"> </v>
      </c>
    </row>
    <row r="132" spans="1:10" x14ac:dyDescent="0.2">
      <c r="A132" s="1">
        <v>37958</v>
      </c>
      <c r="B132" s="3">
        <v>256.8</v>
      </c>
      <c r="C132" s="3">
        <v>249.25</v>
      </c>
      <c r="D132" s="3">
        <v>256.31</v>
      </c>
      <c r="E132" s="3">
        <f t="shared" si="14"/>
        <v>256.8</v>
      </c>
      <c r="F132" s="3">
        <f t="shared" si="15"/>
        <v>244.75</v>
      </c>
      <c r="G132" s="5">
        <f t="shared" si="16"/>
        <v>-1</v>
      </c>
      <c r="H132" s="3">
        <f t="shared" si="17"/>
        <v>255</v>
      </c>
      <c r="I132" s="3">
        <f t="shared" si="18"/>
        <v>242.75</v>
      </c>
      <c r="J132" s="9" t="str">
        <f t="shared" si="13"/>
        <v>buy</v>
      </c>
    </row>
    <row r="133" spans="1:10" x14ac:dyDescent="0.2">
      <c r="A133" s="1">
        <v>37959</v>
      </c>
      <c r="B133" s="3">
        <v>257</v>
      </c>
      <c r="C133" s="3">
        <v>250</v>
      </c>
      <c r="D133" s="3">
        <v>254</v>
      </c>
      <c r="E133" s="3">
        <f t="shared" si="14"/>
        <v>257</v>
      </c>
      <c r="F133" s="3">
        <f t="shared" si="15"/>
        <v>244.75</v>
      </c>
      <c r="G133" s="5">
        <f t="shared" si="16"/>
        <v>1</v>
      </c>
      <c r="H133" s="3">
        <f t="shared" si="17"/>
        <v>257</v>
      </c>
      <c r="I133" s="3">
        <f t="shared" si="18"/>
        <v>244.75</v>
      </c>
      <c r="J133" s="9" t="str">
        <f t="shared" ref="J133:J196" si="19">IF(B133&gt;H132,"buy",IF(C133&lt;I132,"sell"," "))</f>
        <v>buy</v>
      </c>
    </row>
    <row r="134" spans="1:10" x14ac:dyDescent="0.2">
      <c r="A134" s="1">
        <v>37960</v>
      </c>
      <c r="B134" s="3">
        <v>251</v>
      </c>
      <c r="C134" s="3">
        <v>244</v>
      </c>
      <c r="D134" s="3">
        <v>246.06</v>
      </c>
      <c r="E134" s="3">
        <f t="shared" si="14"/>
        <v>257</v>
      </c>
      <c r="F134" s="3">
        <f t="shared" si="15"/>
        <v>244</v>
      </c>
      <c r="G134" s="5">
        <f t="shared" si="16"/>
        <v>-1</v>
      </c>
      <c r="H134" s="3">
        <f t="shared" si="17"/>
        <v>257</v>
      </c>
      <c r="I134" s="3">
        <f t="shared" si="18"/>
        <v>244.75</v>
      </c>
      <c r="J134" s="9" t="str">
        <f t="shared" si="19"/>
        <v>sell</v>
      </c>
    </row>
    <row r="135" spans="1:10" x14ac:dyDescent="0.2">
      <c r="A135" s="1">
        <v>37963</v>
      </c>
      <c r="B135" s="3">
        <v>247.5</v>
      </c>
      <c r="C135" s="3">
        <v>243</v>
      </c>
      <c r="D135" s="3">
        <v>245.11</v>
      </c>
      <c r="E135" s="3">
        <f t="shared" si="14"/>
        <v>247.5</v>
      </c>
      <c r="F135" s="3">
        <f t="shared" si="15"/>
        <v>243</v>
      </c>
      <c r="G135" s="5">
        <f t="shared" si="16"/>
        <v>-1</v>
      </c>
      <c r="H135" s="3">
        <f t="shared" si="17"/>
        <v>257</v>
      </c>
      <c r="I135" s="3">
        <f t="shared" si="18"/>
        <v>244.75</v>
      </c>
      <c r="J135" s="9" t="str">
        <f t="shared" si="19"/>
        <v>sell</v>
      </c>
    </row>
    <row r="136" spans="1:10" x14ac:dyDescent="0.2">
      <c r="A136" s="1">
        <v>37964</v>
      </c>
      <c r="B136" s="3">
        <v>248.24</v>
      </c>
      <c r="C136" s="3">
        <v>241</v>
      </c>
      <c r="D136" s="3">
        <v>245.23</v>
      </c>
      <c r="E136" s="3">
        <f t="shared" si="14"/>
        <v>248.24</v>
      </c>
      <c r="F136" s="3">
        <f t="shared" si="15"/>
        <v>241</v>
      </c>
      <c r="G136" s="5">
        <f t="shared" si="16"/>
        <v>-1</v>
      </c>
      <c r="H136" s="3">
        <f t="shared" si="17"/>
        <v>257</v>
      </c>
      <c r="I136" s="3">
        <f t="shared" si="18"/>
        <v>244.75</v>
      </c>
      <c r="J136" s="9" t="str">
        <f t="shared" si="19"/>
        <v>sell</v>
      </c>
    </row>
    <row r="137" spans="1:10" x14ac:dyDescent="0.2">
      <c r="A137" s="1">
        <v>37965</v>
      </c>
      <c r="B137" s="3">
        <v>245</v>
      </c>
      <c r="C137" s="3">
        <v>233</v>
      </c>
      <c r="D137" s="3">
        <v>241.25</v>
      </c>
      <c r="E137" s="3">
        <f t="shared" si="14"/>
        <v>245</v>
      </c>
      <c r="F137" s="3">
        <f t="shared" si="15"/>
        <v>233</v>
      </c>
      <c r="G137" s="5">
        <f t="shared" si="16"/>
        <v>1</v>
      </c>
      <c r="H137" s="3">
        <f t="shared" si="17"/>
        <v>245</v>
      </c>
      <c r="I137" s="3">
        <f t="shared" si="18"/>
        <v>233</v>
      </c>
      <c r="J137" s="9" t="str">
        <f t="shared" si="19"/>
        <v>sell</v>
      </c>
    </row>
    <row r="138" spans="1:10" x14ac:dyDescent="0.2">
      <c r="A138" s="1">
        <v>37966</v>
      </c>
      <c r="B138" s="3">
        <v>237.75</v>
      </c>
      <c r="C138" s="3">
        <v>229.5</v>
      </c>
      <c r="D138" s="3">
        <v>233.23</v>
      </c>
      <c r="E138" s="3">
        <f t="shared" si="14"/>
        <v>245</v>
      </c>
      <c r="F138" s="3">
        <f t="shared" si="15"/>
        <v>229.5</v>
      </c>
      <c r="G138" s="5">
        <f t="shared" si="16"/>
        <v>-1</v>
      </c>
      <c r="H138" s="3">
        <f t="shared" si="17"/>
        <v>245</v>
      </c>
      <c r="I138" s="3">
        <f t="shared" si="18"/>
        <v>233</v>
      </c>
      <c r="J138" s="9" t="str">
        <f t="shared" si="19"/>
        <v>sell</v>
      </c>
    </row>
    <row r="139" spans="1:10" x14ac:dyDescent="0.2">
      <c r="A139" s="1">
        <v>37967</v>
      </c>
      <c r="B139" s="3">
        <v>241.5</v>
      </c>
      <c r="C139" s="3">
        <v>232.67</v>
      </c>
      <c r="D139" s="3">
        <v>239.74</v>
      </c>
      <c r="E139" s="3">
        <f t="shared" si="14"/>
        <v>241.5</v>
      </c>
      <c r="F139" s="3">
        <f t="shared" si="15"/>
        <v>229.5</v>
      </c>
      <c r="G139" s="5">
        <f t="shared" si="16"/>
        <v>1</v>
      </c>
      <c r="H139" s="3">
        <f t="shared" si="17"/>
        <v>241.5</v>
      </c>
      <c r="I139" s="3">
        <f t="shared" si="18"/>
        <v>229.5</v>
      </c>
      <c r="J139" s="9" t="str">
        <f t="shared" si="19"/>
        <v>sell</v>
      </c>
    </row>
    <row r="140" spans="1:10" x14ac:dyDescent="0.2">
      <c r="A140" s="1">
        <v>37970</v>
      </c>
      <c r="B140" s="3">
        <v>245.5</v>
      </c>
      <c r="C140" s="3">
        <v>233.5</v>
      </c>
      <c r="D140" s="3">
        <v>235.75</v>
      </c>
      <c r="E140" s="3">
        <f t="shared" si="14"/>
        <v>245.5</v>
      </c>
      <c r="F140" s="3">
        <f t="shared" si="15"/>
        <v>233.5</v>
      </c>
      <c r="G140" s="5">
        <f t="shared" si="16"/>
        <v>1</v>
      </c>
      <c r="H140" s="3">
        <f t="shared" si="17"/>
        <v>241.5</v>
      </c>
      <c r="I140" s="3">
        <f t="shared" si="18"/>
        <v>229.5</v>
      </c>
      <c r="J140" s="9" t="str">
        <f t="shared" si="19"/>
        <v>buy</v>
      </c>
    </row>
    <row r="141" spans="1:10" x14ac:dyDescent="0.2">
      <c r="A141" s="1">
        <v>37971</v>
      </c>
      <c r="B141" s="3">
        <v>233.5</v>
      </c>
      <c r="C141" s="3">
        <v>227.25</v>
      </c>
      <c r="D141" s="3">
        <v>227.54</v>
      </c>
      <c r="E141" s="3">
        <f t="shared" si="14"/>
        <v>245.5</v>
      </c>
      <c r="F141" s="3">
        <f t="shared" si="15"/>
        <v>227.25</v>
      </c>
      <c r="G141" s="5">
        <f t="shared" si="16"/>
        <v>-1</v>
      </c>
      <c r="H141" s="3">
        <f t="shared" si="17"/>
        <v>241.5</v>
      </c>
      <c r="I141" s="3">
        <f t="shared" si="18"/>
        <v>229.5</v>
      </c>
      <c r="J141" s="9" t="str">
        <f t="shared" si="19"/>
        <v>sell</v>
      </c>
    </row>
    <row r="142" spans="1:10" x14ac:dyDescent="0.2">
      <c r="A142" s="1">
        <v>37972</v>
      </c>
      <c r="B142" s="3">
        <v>231.02</v>
      </c>
      <c r="C142" s="3">
        <v>226.09</v>
      </c>
      <c r="D142" s="3">
        <v>228.34</v>
      </c>
      <c r="E142" s="3">
        <f t="shared" si="14"/>
        <v>231.02</v>
      </c>
      <c r="F142" s="3">
        <f t="shared" si="15"/>
        <v>226.09</v>
      </c>
      <c r="G142" s="5">
        <f t="shared" si="16"/>
        <v>-1</v>
      </c>
      <c r="H142" s="3">
        <f t="shared" si="17"/>
        <v>241.5</v>
      </c>
      <c r="I142" s="3">
        <f t="shared" si="18"/>
        <v>229.5</v>
      </c>
      <c r="J142" s="9" t="str">
        <f t="shared" si="19"/>
        <v>sell</v>
      </c>
    </row>
    <row r="143" spans="1:10" x14ac:dyDescent="0.2">
      <c r="A143" s="1">
        <v>37973</v>
      </c>
      <c r="B143" s="3">
        <v>237</v>
      </c>
      <c r="C143" s="3">
        <v>225.25</v>
      </c>
      <c r="D143" s="3">
        <v>234.12</v>
      </c>
      <c r="E143" s="3">
        <f t="shared" ref="E143:E202" si="20">IF(G142=1,IF(B143&gt;E142,B143,E142),B143)</f>
        <v>237</v>
      </c>
      <c r="F143" s="3">
        <f t="shared" ref="F143:F202" si="21">IF(G142=-1,IF(C143&lt;F142,C143,F142),C143)</f>
        <v>225.25</v>
      </c>
      <c r="G143" s="5">
        <f t="shared" ref="G143:G202" si="22">IF($G142=1,IF(C143&lt;E143-$A$1*E143,-1,$G142),IF(B143&gt;F143+$A$1*F143,1,$G142))</f>
        <v>1</v>
      </c>
      <c r="H143" s="3">
        <f t="shared" ref="H143:H202" si="23">IF(AND(G143=1,G142=-1),E143,H142)</f>
        <v>237</v>
      </c>
      <c r="I143" s="3">
        <f t="shared" ref="I143:I202" si="24">IF(AND(G143=1,$G142=-1),F143,I142)</f>
        <v>225.25</v>
      </c>
      <c r="J143" s="9" t="str">
        <f t="shared" si="19"/>
        <v>sell</v>
      </c>
    </row>
    <row r="144" spans="1:10" x14ac:dyDescent="0.2">
      <c r="A144" s="1">
        <v>37974</v>
      </c>
      <c r="B144" s="3">
        <v>238.95</v>
      </c>
      <c r="C144" s="3">
        <v>234</v>
      </c>
      <c r="D144" s="3">
        <v>235.25</v>
      </c>
      <c r="E144" s="3">
        <f t="shared" si="20"/>
        <v>238.95</v>
      </c>
      <c r="F144" s="3">
        <f t="shared" si="21"/>
        <v>234</v>
      </c>
      <c r="G144" s="5">
        <f t="shared" si="22"/>
        <v>1</v>
      </c>
      <c r="H144" s="3">
        <f t="shared" si="23"/>
        <v>237</v>
      </c>
      <c r="I144" s="3">
        <f t="shared" si="24"/>
        <v>225.25</v>
      </c>
      <c r="J144" s="9" t="str">
        <f t="shared" si="19"/>
        <v>buy</v>
      </c>
    </row>
    <row r="145" spans="1:10" x14ac:dyDescent="0.2">
      <c r="A145" s="1">
        <v>37977</v>
      </c>
      <c r="B145" s="3">
        <v>239.75</v>
      </c>
      <c r="C145" s="3">
        <v>229</v>
      </c>
      <c r="D145" s="3">
        <v>237.55</v>
      </c>
      <c r="E145" s="3">
        <f t="shared" si="20"/>
        <v>239.75</v>
      </c>
      <c r="F145" s="3">
        <f t="shared" si="21"/>
        <v>229</v>
      </c>
      <c r="G145" s="5">
        <f t="shared" si="22"/>
        <v>1</v>
      </c>
      <c r="H145" s="3">
        <f t="shared" si="23"/>
        <v>237</v>
      </c>
      <c r="I145" s="3">
        <f t="shared" si="24"/>
        <v>225.25</v>
      </c>
      <c r="J145" s="9" t="str">
        <f t="shared" si="19"/>
        <v>buy</v>
      </c>
    </row>
    <row r="146" spans="1:10" x14ac:dyDescent="0.2">
      <c r="A146" s="1">
        <v>37978</v>
      </c>
      <c r="B146" s="3">
        <v>240.25</v>
      </c>
      <c r="C146" s="3">
        <v>235.75</v>
      </c>
      <c r="D146" s="3">
        <v>239.08</v>
      </c>
      <c r="E146" s="3">
        <f t="shared" si="20"/>
        <v>240.25</v>
      </c>
      <c r="F146" s="3">
        <f t="shared" si="21"/>
        <v>235.75</v>
      </c>
      <c r="G146" s="5">
        <f t="shared" si="22"/>
        <v>1</v>
      </c>
      <c r="H146" s="3">
        <f t="shared" si="23"/>
        <v>237</v>
      </c>
      <c r="I146" s="3">
        <f t="shared" si="24"/>
        <v>225.25</v>
      </c>
      <c r="J146" s="9" t="str">
        <f t="shared" si="19"/>
        <v>buy</v>
      </c>
    </row>
    <row r="147" spans="1:10" x14ac:dyDescent="0.2">
      <c r="A147" s="1">
        <v>37979</v>
      </c>
      <c r="B147" s="3">
        <v>244</v>
      </c>
      <c r="C147" s="3">
        <v>237.25</v>
      </c>
      <c r="D147" s="3">
        <v>242.25</v>
      </c>
      <c r="E147" s="3">
        <f t="shared" si="20"/>
        <v>244</v>
      </c>
      <c r="F147" s="3">
        <f t="shared" si="21"/>
        <v>237.25</v>
      </c>
      <c r="G147" s="5">
        <f t="shared" si="22"/>
        <v>1</v>
      </c>
      <c r="H147" s="3">
        <f t="shared" si="23"/>
        <v>237</v>
      </c>
      <c r="I147" s="3">
        <f t="shared" si="24"/>
        <v>225.25</v>
      </c>
      <c r="J147" s="9" t="str">
        <f t="shared" si="19"/>
        <v>buy</v>
      </c>
    </row>
    <row r="148" spans="1:10" x14ac:dyDescent="0.2">
      <c r="A148" s="1">
        <v>37984</v>
      </c>
      <c r="B148" s="3">
        <v>243.5</v>
      </c>
      <c r="C148" s="3">
        <v>238.99</v>
      </c>
      <c r="D148" s="3">
        <v>241.07</v>
      </c>
      <c r="E148" s="3">
        <f t="shared" si="20"/>
        <v>244</v>
      </c>
      <c r="F148" s="3">
        <f t="shared" si="21"/>
        <v>238.99</v>
      </c>
      <c r="G148" s="5">
        <f t="shared" si="22"/>
        <v>1</v>
      </c>
      <c r="H148" s="3">
        <f t="shared" si="23"/>
        <v>237</v>
      </c>
      <c r="I148" s="3">
        <f t="shared" si="24"/>
        <v>225.25</v>
      </c>
      <c r="J148" s="9" t="str">
        <f t="shared" si="19"/>
        <v>buy</v>
      </c>
    </row>
    <row r="149" spans="1:10" x14ac:dyDescent="0.2">
      <c r="A149" s="1">
        <v>37985</v>
      </c>
      <c r="B149" s="3">
        <v>243</v>
      </c>
      <c r="C149" s="3">
        <v>236.75</v>
      </c>
      <c r="D149" s="3">
        <v>238.5</v>
      </c>
      <c r="E149" s="3">
        <f t="shared" si="20"/>
        <v>244</v>
      </c>
      <c r="F149" s="3">
        <f t="shared" si="21"/>
        <v>236.75</v>
      </c>
      <c r="G149" s="5">
        <f t="shared" si="22"/>
        <v>1</v>
      </c>
      <c r="H149" s="3">
        <f t="shared" si="23"/>
        <v>237</v>
      </c>
      <c r="I149" s="3">
        <f t="shared" si="24"/>
        <v>225.25</v>
      </c>
      <c r="J149" s="9" t="str">
        <f t="shared" si="19"/>
        <v>buy</v>
      </c>
    </row>
    <row r="150" spans="1:10" x14ac:dyDescent="0.2">
      <c r="A150" s="1">
        <v>37986</v>
      </c>
      <c r="B150" s="3">
        <v>240.25</v>
      </c>
      <c r="C150" s="3">
        <v>233.45</v>
      </c>
      <c r="D150" s="3">
        <v>235</v>
      </c>
      <c r="E150" s="3">
        <f t="shared" si="20"/>
        <v>244</v>
      </c>
      <c r="F150" s="3">
        <f t="shared" si="21"/>
        <v>233.45</v>
      </c>
      <c r="G150" s="5">
        <f t="shared" si="22"/>
        <v>1</v>
      </c>
      <c r="H150" s="3">
        <f t="shared" si="23"/>
        <v>237</v>
      </c>
      <c r="I150" s="3">
        <f t="shared" si="24"/>
        <v>225.25</v>
      </c>
      <c r="J150" s="9" t="str">
        <f t="shared" si="19"/>
        <v>buy</v>
      </c>
    </row>
    <row r="151" spans="1:10" x14ac:dyDescent="0.2">
      <c r="A151" s="1">
        <v>37988</v>
      </c>
      <c r="B151" s="3">
        <v>241.75</v>
      </c>
      <c r="C151" s="3">
        <v>233.5</v>
      </c>
      <c r="D151" s="3">
        <v>238.94</v>
      </c>
      <c r="E151" s="3">
        <f t="shared" si="20"/>
        <v>244</v>
      </c>
      <c r="F151" s="3">
        <f t="shared" si="21"/>
        <v>233.5</v>
      </c>
      <c r="G151" s="5">
        <f t="shared" si="22"/>
        <v>1</v>
      </c>
      <c r="H151" s="3">
        <f t="shared" si="23"/>
        <v>237</v>
      </c>
      <c r="I151" s="3">
        <f t="shared" si="24"/>
        <v>225.25</v>
      </c>
      <c r="J151" s="9" t="str">
        <f t="shared" si="19"/>
        <v>buy</v>
      </c>
    </row>
    <row r="152" spans="1:10" x14ac:dyDescent="0.2">
      <c r="A152" s="1">
        <v>37991</v>
      </c>
      <c r="B152" s="3">
        <v>247.16</v>
      </c>
      <c r="C152" s="3">
        <v>238.75</v>
      </c>
      <c r="D152" s="3">
        <v>239.83</v>
      </c>
      <c r="E152" s="3">
        <f t="shared" si="20"/>
        <v>247.16</v>
      </c>
      <c r="F152" s="3">
        <f t="shared" si="21"/>
        <v>238.75</v>
      </c>
      <c r="G152" s="5">
        <f t="shared" si="22"/>
        <v>1</v>
      </c>
      <c r="H152" s="3">
        <f t="shared" si="23"/>
        <v>237</v>
      </c>
      <c r="I152" s="3">
        <f t="shared" si="24"/>
        <v>225.25</v>
      </c>
      <c r="J152" s="9" t="str">
        <f t="shared" si="19"/>
        <v>buy</v>
      </c>
    </row>
    <row r="153" spans="1:10" x14ac:dyDescent="0.2">
      <c r="A153" s="1">
        <v>37992</v>
      </c>
      <c r="B153" s="3">
        <v>248</v>
      </c>
      <c r="C153" s="3">
        <v>242</v>
      </c>
      <c r="D153" s="3">
        <v>242</v>
      </c>
      <c r="E153" s="3">
        <f t="shared" si="20"/>
        <v>248</v>
      </c>
      <c r="F153" s="3">
        <f t="shared" si="21"/>
        <v>242</v>
      </c>
      <c r="G153" s="5">
        <f t="shared" si="22"/>
        <v>1</v>
      </c>
      <c r="H153" s="3">
        <f t="shared" si="23"/>
        <v>237</v>
      </c>
      <c r="I153" s="3">
        <f t="shared" si="24"/>
        <v>225.25</v>
      </c>
      <c r="J153" s="9" t="str">
        <f t="shared" si="19"/>
        <v>buy</v>
      </c>
    </row>
    <row r="154" spans="1:10" x14ac:dyDescent="0.2">
      <c r="A154" s="1">
        <v>37993</v>
      </c>
      <c r="B154" s="3">
        <v>248.25</v>
      </c>
      <c r="C154" s="3">
        <v>240.52</v>
      </c>
      <c r="D154" s="3">
        <v>245.76</v>
      </c>
      <c r="E154" s="3">
        <f t="shared" si="20"/>
        <v>248.25</v>
      </c>
      <c r="F154" s="3">
        <f t="shared" si="21"/>
        <v>240.52</v>
      </c>
      <c r="G154" s="5">
        <f t="shared" si="22"/>
        <v>1</v>
      </c>
      <c r="H154" s="3">
        <f t="shared" si="23"/>
        <v>237</v>
      </c>
      <c r="I154" s="3">
        <f t="shared" si="24"/>
        <v>225.25</v>
      </c>
      <c r="J154" s="9" t="str">
        <f t="shared" si="19"/>
        <v>buy</v>
      </c>
    </row>
    <row r="155" spans="1:10" x14ac:dyDescent="0.2">
      <c r="A155" s="1">
        <v>37994</v>
      </c>
      <c r="B155" s="3">
        <v>262</v>
      </c>
      <c r="C155" s="3">
        <v>248</v>
      </c>
      <c r="D155" s="3">
        <v>258.19</v>
      </c>
      <c r="E155" s="3">
        <f t="shared" si="20"/>
        <v>262</v>
      </c>
      <c r="F155" s="3">
        <f t="shared" si="21"/>
        <v>248</v>
      </c>
      <c r="G155" s="5">
        <f t="shared" si="22"/>
        <v>-1</v>
      </c>
      <c r="H155" s="3">
        <f t="shared" si="23"/>
        <v>237</v>
      </c>
      <c r="I155" s="3">
        <f t="shared" si="24"/>
        <v>225.25</v>
      </c>
      <c r="J155" s="9" t="str">
        <f t="shared" si="19"/>
        <v>buy</v>
      </c>
    </row>
    <row r="156" spans="1:10" x14ac:dyDescent="0.2">
      <c r="A156" s="1">
        <v>37995</v>
      </c>
      <c r="B156" s="3">
        <v>262.75</v>
      </c>
      <c r="C156" s="3">
        <v>254.78</v>
      </c>
      <c r="D156" s="3">
        <v>262.25</v>
      </c>
      <c r="E156" s="3">
        <f t="shared" si="20"/>
        <v>262.75</v>
      </c>
      <c r="F156" s="3">
        <f t="shared" si="21"/>
        <v>248</v>
      </c>
      <c r="G156" s="5">
        <f t="shared" si="22"/>
        <v>1</v>
      </c>
      <c r="H156" s="3">
        <f t="shared" si="23"/>
        <v>262.75</v>
      </c>
      <c r="I156" s="3">
        <f t="shared" si="24"/>
        <v>248</v>
      </c>
      <c r="J156" s="9" t="str">
        <f t="shared" si="19"/>
        <v>buy</v>
      </c>
    </row>
    <row r="157" spans="1:10" x14ac:dyDescent="0.2">
      <c r="A157" s="1">
        <v>37998</v>
      </c>
      <c r="B157" s="3">
        <v>271</v>
      </c>
      <c r="C157" s="3">
        <v>259.25</v>
      </c>
      <c r="D157" s="3">
        <v>266.25</v>
      </c>
      <c r="E157" s="3">
        <f t="shared" si="20"/>
        <v>271</v>
      </c>
      <c r="F157" s="3">
        <f t="shared" si="21"/>
        <v>259.25</v>
      </c>
      <c r="G157" s="5">
        <f t="shared" si="22"/>
        <v>1</v>
      </c>
      <c r="H157" s="3">
        <f t="shared" si="23"/>
        <v>262.75</v>
      </c>
      <c r="I157" s="3">
        <f t="shared" si="24"/>
        <v>248</v>
      </c>
      <c r="J157" s="9" t="str">
        <f t="shared" si="19"/>
        <v>buy</v>
      </c>
    </row>
    <row r="158" spans="1:10" x14ac:dyDescent="0.2">
      <c r="A158" s="1">
        <v>37999</v>
      </c>
      <c r="B158" s="3">
        <v>285</v>
      </c>
      <c r="C158" s="3">
        <v>269.25</v>
      </c>
      <c r="D158" s="3">
        <v>276.5</v>
      </c>
      <c r="E158" s="3">
        <f t="shared" si="20"/>
        <v>285</v>
      </c>
      <c r="F158" s="3">
        <f t="shared" si="21"/>
        <v>269.25</v>
      </c>
      <c r="G158" s="5">
        <f t="shared" si="22"/>
        <v>-1</v>
      </c>
      <c r="H158" s="3">
        <f t="shared" si="23"/>
        <v>262.75</v>
      </c>
      <c r="I158" s="3">
        <f t="shared" si="24"/>
        <v>248</v>
      </c>
      <c r="J158" s="9" t="str">
        <f t="shared" si="19"/>
        <v>buy</v>
      </c>
    </row>
    <row r="159" spans="1:10" x14ac:dyDescent="0.2">
      <c r="A159" s="1">
        <v>38000</v>
      </c>
      <c r="B159" s="3">
        <v>289</v>
      </c>
      <c r="C159" s="3">
        <v>271.8</v>
      </c>
      <c r="D159" s="3">
        <v>284.67</v>
      </c>
      <c r="E159" s="3">
        <f t="shared" si="20"/>
        <v>289</v>
      </c>
      <c r="F159" s="3">
        <f t="shared" si="21"/>
        <v>269.25</v>
      </c>
      <c r="G159" s="5">
        <f t="shared" si="22"/>
        <v>1</v>
      </c>
      <c r="H159" s="3">
        <f t="shared" si="23"/>
        <v>289</v>
      </c>
      <c r="I159" s="3">
        <f t="shared" si="24"/>
        <v>269.25</v>
      </c>
      <c r="J159" s="9" t="str">
        <f t="shared" si="19"/>
        <v>buy</v>
      </c>
    </row>
    <row r="160" spans="1:10" x14ac:dyDescent="0.2">
      <c r="A160" s="1">
        <v>38001</v>
      </c>
      <c r="B160" s="3">
        <v>324.75</v>
      </c>
      <c r="C160" s="3">
        <v>273</v>
      </c>
      <c r="D160" s="3">
        <v>318.75</v>
      </c>
      <c r="E160" s="3">
        <f t="shared" si="20"/>
        <v>324.75</v>
      </c>
      <c r="F160" s="3">
        <f t="shared" si="21"/>
        <v>273</v>
      </c>
      <c r="G160" s="5">
        <f t="shared" si="22"/>
        <v>-1</v>
      </c>
      <c r="H160" s="3">
        <f t="shared" si="23"/>
        <v>289</v>
      </c>
      <c r="I160" s="3">
        <f t="shared" si="24"/>
        <v>269.25</v>
      </c>
      <c r="J160" s="9" t="str">
        <f t="shared" si="19"/>
        <v>buy</v>
      </c>
    </row>
    <row r="161" spans="1:10" x14ac:dyDescent="0.2">
      <c r="A161" s="1">
        <v>38002</v>
      </c>
      <c r="B161" s="3">
        <v>328</v>
      </c>
      <c r="C161" s="3">
        <v>313</v>
      </c>
      <c r="D161" s="3">
        <v>317.49</v>
      </c>
      <c r="E161" s="3">
        <f t="shared" si="20"/>
        <v>328</v>
      </c>
      <c r="F161" s="3">
        <f t="shared" si="21"/>
        <v>273</v>
      </c>
      <c r="G161" s="5">
        <f t="shared" si="22"/>
        <v>1</v>
      </c>
      <c r="H161" s="3">
        <f t="shared" si="23"/>
        <v>328</v>
      </c>
      <c r="I161" s="3">
        <f t="shared" si="24"/>
        <v>273</v>
      </c>
      <c r="J161" s="9" t="str">
        <f t="shared" si="19"/>
        <v>buy</v>
      </c>
    </row>
    <row r="162" spans="1:10" x14ac:dyDescent="0.2">
      <c r="A162" s="1">
        <v>38005</v>
      </c>
      <c r="B162" s="3">
        <v>322</v>
      </c>
      <c r="C162" s="3">
        <v>315</v>
      </c>
      <c r="D162" s="3">
        <v>319.61</v>
      </c>
      <c r="E162" s="3">
        <f t="shared" si="20"/>
        <v>328</v>
      </c>
      <c r="F162" s="3">
        <f t="shared" si="21"/>
        <v>315</v>
      </c>
      <c r="G162" s="5">
        <f t="shared" si="22"/>
        <v>1</v>
      </c>
      <c r="H162" s="3">
        <f t="shared" si="23"/>
        <v>328</v>
      </c>
      <c r="I162" s="3">
        <f t="shared" si="24"/>
        <v>273</v>
      </c>
      <c r="J162" s="9" t="str">
        <f t="shared" si="19"/>
        <v xml:space="preserve"> </v>
      </c>
    </row>
    <row r="163" spans="1:10" x14ac:dyDescent="0.2">
      <c r="A163" s="1">
        <v>38006</v>
      </c>
      <c r="B163" s="3">
        <v>322.25</v>
      </c>
      <c r="C163" s="3">
        <v>314.36</v>
      </c>
      <c r="D163" s="3">
        <v>319</v>
      </c>
      <c r="E163" s="3">
        <f t="shared" si="20"/>
        <v>328</v>
      </c>
      <c r="F163" s="3">
        <f t="shared" si="21"/>
        <v>314.36</v>
      </c>
      <c r="G163" s="5">
        <f t="shared" si="22"/>
        <v>1</v>
      </c>
      <c r="H163" s="3">
        <f t="shared" si="23"/>
        <v>328</v>
      </c>
      <c r="I163" s="3">
        <f t="shared" si="24"/>
        <v>273</v>
      </c>
      <c r="J163" s="9" t="str">
        <f t="shared" si="19"/>
        <v xml:space="preserve"> </v>
      </c>
    </row>
    <row r="164" spans="1:10" x14ac:dyDescent="0.2">
      <c r="A164" s="1">
        <v>38007</v>
      </c>
      <c r="B164" s="3">
        <v>322.2</v>
      </c>
      <c r="C164" s="3">
        <v>314.25</v>
      </c>
      <c r="D164" s="3">
        <v>317</v>
      </c>
      <c r="E164" s="3">
        <f t="shared" si="20"/>
        <v>328</v>
      </c>
      <c r="F164" s="3">
        <f t="shared" si="21"/>
        <v>314.25</v>
      </c>
      <c r="G164" s="5">
        <f t="shared" si="22"/>
        <v>1</v>
      </c>
      <c r="H164" s="3">
        <f t="shared" si="23"/>
        <v>328</v>
      </c>
      <c r="I164" s="3">
        <f t="shared" si="24"/>
        <v>273</v>
      </c>
      <c r="J164" s="9" t="str">
        <f t="shared" si="19"/>
        <v xml:space="preserve"> </v>
      </c>
    </row>
    <row r="165" spans="1:10" x14ac:dyDescent="0.2">
      <c r="A165" s="1">
        <v>38008</v>
      </c>
      <c r="B165" s="3">
        <v>318.35000000000002</v>
      </c>
      <c r="C165" s="3">
        <v>313.25</v>
      </c>
      <c r="D165" s="3">
        <v>316.5</v>
      </c>
      <c r="E165" s="3">
        <f t="shared" si="20"/>
        <v>328</v>
      </c>
      <c r="F165" s="3">
        <f t="shared" si="21"/>
        <v>313.25</v>
      </c>
      <c r="G165" s="5">
        <f t="shared" si="22"/>
        <v>1</v>
      </c>
      <c r="H165" s="3">
        <f t="shared" si="23"/>
        <v>328</v>
      </c>
      <c r="I165" s="3">
        <f t="shared" si="24"/>
        <v>273</v>
      </c>
      <c r="J165" s="9" t="str">
        <f t="shared" si="19"/>
        <v xml:space="preserve"> </v>
      </c>
    </row>
    <row r="166" spans="1:10" x14ac:dyDescent="0.2">
      <c r="A166" s="1">
        <v>38009</v>
      </c>
      <c r="B166" s="3">
        <v>318.5</v>
      </c>
      <c r="C166" s="3">
        <v>308</v>
      </c>
      <c r="D166" s="3">
        <v>309.61</v>
      </c>
      <c r="E166" s="3">
        <f t="shared" si="20"/>
        <v>328</v>
      </c>
      <c r="F166" s="3">
        <f t="shared" si="21"/>
        <v>308</v>
      </c>
      <c r="G166" s="5">
        <f t="shared" si="22"/>
        <v>-1</v>
      </c>
      <c r="H166" s="3">
        <f t="shared" si="23"/>
        <v>328</v>
      </c>
      <c r="I166" s="3">
        <f t="shared" si="24"/>
        <v>273</v>
      </c>
      <c r="J166" s="9" t="str">
        <f t="shared" si="19"/>
        <v xml:space="preserve"> </v>
      </c>
    </row>
    <row r="167" spans="1:10" x14ac:dyDescent="0.2">
      <c r="A167" s="1">
        <v>38012</v>
      </c>
      <c r="B167" s="3">
        <v>316</v>
      </c>
      <c r="C167" s="3">
        <v>308.5</v>
      </c>
      <c r="D167" s="3">
        <v>313.25</v>
      </c>
      <c r="E167" s="3">
        <f t="shared" si="20"/>
        <v>316</v>
      </c>
      <c r="F167" s="3">
        <f t="shared" si="21"/>
        <v>308</v>
      </c>
      <c r="G167" s="5">
        <f t="shared" si="22"/>
        <v>-1</v>
      </c>
      <c r="H167" s="3">
        <f t="shared" si="23"/>
        <v>328</v>
      </c>
      <c r="I167" s="3">
        <f t="shared" si="24"/>
        <v>273</v>
      </c>
      <c r="J167" s="9" t="str">
        <f t="shared" si="19"/>
        <v xml:space="preserve"> </v>
      </c>
    </row>
    <row r="168" spans="1:10" x14ac:dyDescent="0.2">
      <c r="A168" s="1">
        <v>38013</v>
      </c>
      <c r="B168" s="3">
        <v>321</v>
      </c>
      <c r="C168" s="3">
        <v>312</v>
      </c>
      <c r="D168" s="3">
        <v>319.3</v>
      </c>
      <c r="E168" s="3">
        <f t="shared" si="20"/>
        <v>321</v>
      </c>
      <c r="F168" s="3">
        <f t="shared" si="21"/>
        <v>308</v>
      </c>
      <c r="G168" s="5">
        <f t="shared" si="22"/>
        <v>-1</v>
      </c>
      <c r="H168" s="3">
        <f t="shared" si="23"/>
        <v>328</v>
      </c>
      <c r="I168" s="3">
        <f t="shared" si="24"/>
        <v>273</v>
      </c>
      <c r="J168" s="9" t="str">
        <f t="shared" si="19"/>
        <v xml:space="preserve"> </v>
      </c>
    </row>
    <row r="169" spans="1:10" x14ac:dyDescent="0.2">
      <c r="A169" s="1">
        <v>38014</v>
      </c>
      <c r="B169" s="3">
        <v>331.75</v>
      </c>
      <c r="C169" s="3">
        <v>314</v>
      </c>
      <c r="D169" s="3">
        <v>325</v>
      </c>
      <c r="E169" s="3">
        <f t="shared" si="20"/>
        <v>331.75</v>
      </c>
      <c r="F169" s="3">
        <f t="shared" si="21"/>
        <v>308</v>
      </c>
      <c r="G169" s="5">
        <f t="shared" si="22"/>
        <v>1</v>
      </c>
      <c r="H169" s="3">
        <f t="shared" si="23"/>
        <v>331.75</v>
      </c>
      <c r="I169" s="3">
        <f t="shared" si="24"/>
        <v>308</v>
      </c>
      <c r="J169" s="9" t="str">
        <f t="shared" si="19"/>
        <v>buy</v>
      </c>
    </row>
    <row r="170" spans="1:10" x14ac:dyDescent="0.2">
      <c r="A170" s="1">
        <v>38015</v>
      </c>
      <c r="B170" s="3">
        <v>324.75</v>
      </c>
      <c r="C170" s="3">
        <v>311</v>
      </c>
      <c r="D170" s="3">
        <v>312</v>
      </c>
      <c r="E170" s="3">
        <f t="shared" si="20"/>
        <v>331.75</v>
      </c>
      <c r="F170" s="3">
        <f t="shared" si="21"/>
        <v>311</v>
      </c>
      <c r="G170" s="5">
        <f t="shared" si="22"/>
        <v>-1</v>
      </c>
      <c r="H170" s="3">
        <f t="shared" si="23"/>
        <v>331.75</v>
      </c>
      <c r="I170" s="3">
        <f t="shared" si="24"/>
        <v>308</v>
      </c>
      <c r="J170" s="9" t="str">
        <f t="shared" si="19"/>
        <v xml:space="preserve"> </v>
      </c>
    </row>
    <row r="171" spans="1:10" x14ac:dyDescent="0.2">
      <c r="A171" s="1">
        <v>38016</v>
      </c>
      <c r="B171" s="3">
        <v>322.5</v>
      </c>
      <c r="C171" s="3">
        <v>312.25</v>
      </c>
      <c r="D171" s="3">
        <v>317.81</v>
      </c>
      <c r="E171" s="3">
        <f t="shared" si="20"/>
        <v>322.5</v>
      </c>
      <c r="F171" s="3">
        <f t="shared" si="21"/>
        <v>311</v>
      </c>
      <c r="G171" s="5">
        <f t="shared" si="22"/>
        <v>-1</v>
      </c>
      <c r="H171" s="3">
        <f t="shared" si="23"/>
        <v>331.75</v>
      </c>
      <c r="I171" s="3">
        <f t="shared" si="24"/>
        <v>308</v>
      </c>
      <c r="J171" s="9" t="str">
        <f t="shared" si="19"/>
        <v xml:space="preserve"> </v>
      </c>
    </row>
    <row r="172" spans="1:10" x14ac:dyDescent="0.2">
      <c r="A172" s="1">
        <v>38019</v>
      </c>
      <c r="B172" s="3">
        <v>331.5</v>
      </c>
      <c r="C172" s="3">
        <v>320</v>
      </c>
      <c r="D172" s="3">
        <v>328.25</v>
      </c>
      <c r="E172" s="3">
        <f t="shared" si="20"/>
        <v>331.5</v>
      </c>
      <c r="F172" s="3">
        <f t="shared" si="21"/>
        <v>311</v>
      </c>
      <c r="G172" s="5">
        <f t="shared" si="22"/>
        <v>1</v>
      </c>
      <c r="H172" s="3">
        <f t="shared" si="23"/>
        <v>331.5</v>
      </c>
      <c r="I172" s="3">
        <f t="shared" si="24"/>
        <v>311</v>
      </c>
      <c r="J172" s="9" t="str">
        <f t="shared" si="19"/>
        <v xml:space="preserve"> </v>
      </c>
    </row>
    <row r="173" spans="1:10" x14ac:dyDescent="0.2">
      <c r="A173" s="1">
        <v>38020</v>
      </c>
      <c r="B173" s="3">
        <v>329.9</v>
      </c>
      <c r="C173" s="3">
        <v>323.8</v>
      </c>
      <c r="D173" s="3">
        <v>326.43</v>
      </c>
      <c r="E173" s="3">
        <f t="shared" si="20"/>
        <v>331.5</v>
      </c>
      <c r="F173" s="3">
        <f t="shared" si="21"/>
        <v>323.8</v>
      </c>
      <c r="G173" s="5">
        <f t="shared" si="22"/>
        <v>1</v>
      </c>
      <c r="H173" s="3">
        <f t="shared" si="23"/>
        <v>331.5</v>
      </c>
      <c r="I173" s="3">
        <f t="shared" si="24"/>
        <v>311</v>
      </c>
      <c r="J173" s="9" t="str">
        <f t="shared" si="19"/>
        <v xml:space="preserve"> </v>
      </c>
    </row>
    <row r="174" spans="1:10" x14ac:dyDescent="0.2">
      <c r="A174" s="1">
        <v>38021</v>
      </c>
      <c r="B174" s="3">
        <v>339.75</v>
      </c>
      <c r="C174" s="3">
        <v>325</v>
      </c>
      <c r="D174" s="3">
        <v>338.1</v>
      </c>
      <c r="E174" s="3">
        <f t="shared" si="20"/>
        <v>339.75</v>
      </c>
      <c r="F174" s="3">
        <f t="shared" si="21"/>
        <v>325</v>
      </c>
      <c r="G174" s="5">
        <f t="shared" si="22"/>
        <v>1</v>
      </c>
      <c r="H174" s="3">
        <f t="shared" si="23"/>
        <v>331.5</v>
      </c>
      <c r="I174" s="3">
        <f t="shared" si="24"/>
        <v>311</v>
      </c>
      <c r="J174" s="9" t="str">
        <f t="shared" si="19"/>
        <v>buy</v>
      </c>
    </row>
    <row r="175" spans="1:10" x14ac:dyDescent="0.2">
      <c r="A175" s="1">
        <v>38022</v>
      </c>
      <c r="B175" s="3">
        <v>349.24</v>
      </c>
      <c r="C175" s="3">
        <v>335.5</v>
      </c>
      <c r="D175" s="3">
        <v>342.5</v>
      </c>
      <c r="E175" s="3">
        <f t="shared" si="20"/>
        <v>349.24</v>
      </c>
      <c r="F175" s="3">
        <f t="shared" si="21"/>
        <v>335.5</v>
      </c>
      <c r="G175" s="5">
        <f t="shared" si="22"/>
        <v>1</v>
      </c>
      <c r="H175" s="3">
        <f t="shared" si="23"/>
        <v>331.5</v>
      </c>
      <c r="I175" s="3">
        <f t="shared" si="24"/>
        <v>311</v>
      </c>
      <c r="J175" s="9" t="str">
        <f t="shared" si="19"/>
        <v>buy</v>
      </c>
    </row>
    <row r="176" spans="1:10" x14ac:dyDescent="0.2">
      <c r="A176" s="1">
        <v>38023</v>
      </c>
      <c r="B176" s="3">
        <v>347.5</v>
      </c>
      <c r="C176" s="3">
        <v>340.5</v>
      </c>
      <c r="D176" s="3">
        <v>344.08</v>
      </c>
      <c r="E176" s="3">
        <f t="shared" si="20"/>
        <v>349.24</v>
      </c>
      <c r="F176" s="3">
        <f t="shared" si="21"/>
        <v>340.5</v>
      </c>
      <c r="G176" s="5">
        <f t="shared" si="22"/>
        <v>1</v>
      </c>
      <c r="H176" s="3">
        <f t="shared" si="23"/>
        <v>331.5</v>
      </c>
      <c r="I176" s="3">
        <f t="shared" si="24"/>
        <v>311</v>
      </c>
      <c r="J176" s="9" t="str">
        <f t="shared" si="19"/>
        <v>buy</v>
      </c>
    </row>
    <row r="177" spans="1:10" x14ac:dyDescent="0.2">
      <c r="A177" s="1">
        <v>38026</v>
      </c>
      <c r="B177" s="3">
        <v>359</v>
      </c>
      <c r="C177" s="3">
        <v>345.75</v>
      </c>
      <c r="D177" s="3">
        <v>357.02</v>
      </c>
      <c r="E177" s="3">
        <f t="shared" si="20"/>
        <v>359</v>
      </c>
      <c r="F177" s="3">
        <f t="shared" si="21"/>
        <v>345.75</v>
      </c>
      <c r="G177" s="5">
        <f t="shared" si="22"/>
        <v>1</v>
      </c>
      <c r="H177" s="3">
        <f t="shared" si="23"/>
        <v>331.5</v>
      </c>
      <c r="I177" s="3">
        <f t="shared" si="24"/>
        <v>311</v>
      </c>
      <c r="J177" s="9" t="str">
        <f t="shared" si="19"/>
        <v>buy</v>
      </c>
    </row>
    <row r="178" spans="1:10" x14ac:dyDescent="0.2">
      <c r="A178" s="1">
        <v>38027</v>
      </c>
      <c r="B178" s="3">
        <v>353.37</v>
      </c>
      <c r="C178" s="3">
        <v>334</v>
      </c>
      <c r="D178" s="3">
        <v>339.75</v>
      </c>
      <c r="E178" s="3">
        <f t="shared" si="20"/>
        <v>359</v>
      </c>
      <c r="F178" s="3">
        <f t="shared" si="21"/>
        <v>334</v>
      </c>
      <c r="G178" s="5">
        <f t="shared" si="22"/>
        <v>-1</v>
      </c>
      <c r="H178" s="3">
        <f t="shared" si="23"/>
        <v>331.5</v>
      </c>
      <c r="I178" s="3">
        <f t="shared" si="24"/>
        <v>311</v>
      </c>
      <c r="J178" s="9" t="str">
        <f t="shared" si="19"/>
        <v>buy</v>
      </c>
    </row>
    <row r="179" spans="1:10" x14ac:dyDescent="0.2">
      <c r="A179" s="1">
        <v>38028</v>
      </c>
      <c r="B179" s="3">
        <v>348.25</v>
      </c>
      <c r="C179" s="3">
        <v>335.5</v>
      </c>
      <c r="D179" s="3">
        <v>344.99</v>
      </c>
      <c r="E179" s="3">
        <f t="shared" si="20"/>
        <v>348.25</v>
      </c>
      <c r="F179" s="3">
        <f t="shared" si="21"/>
        <v>334</v>
      </c>
      <c r="G179" s="5">
        <f t="shared" si="22"/>
        <v>-1</v>
      </c>
      <c r="H179" s="3">
        <f t="shared" si="23"/>
        <v>331.5</v>
      </c>
      <c r="I179" s="3">
        <f t="shared" si="24"/>
        <v>311</v>
      </c>
      <c r="J179" s="9" t="str">
        <f t="shared" si="19"/>
        <v>buy</v>
      </c>
    </row>
    <row r="180" spans="1:10" x14ac:dyDescent="0.2">
      <c r="A180" s="1">
        <v>38029</v>
      </c>
      <c r="B180" s="3">
        <v>354.75</v>
      </c>
      <c r="C180" s="3">
        <v>344.63</v>
      </c>
      <c r="D180" s="3">
        <v>351</v>
      </c>
      <c r="E180" s="3">
        <f t="shared" si="20"/>
        <v>354.75</v>
      </c>
      <c r="F180" s="3">
        <f t="shared" si="21"/>
        <v>334</v>
      </c>
      <c r="G180" s="5">
        <f t="shared" si="22"/>
        <v>1</v>
      </c>
      <c r="H180" s="3">
        <f t="shared" si="23"/>
        <v>354.75</v>
      </c>
      <c r="I180" s="3">
        <f t="shared" si="24"/>
        <v>334</v>
      </c>
      <c r="J180" s="9" t="str">
        <f t="shared" si="19"/>
        <v>buy</v>
      </c>
    </row>
    <row r="181" spans="1:10" x14ac:dyDescent="0.2">
      <c r="A181" s="1">
        <v>38030</v>
      </c>
      <c r="B181" s="3">
        <v>359.25</v>
      </c>
      <c r="C181" s="3">
        <v>347.75</v>
      </c>
      <c r="D181" s="3">
        <v>356</v>
      </c>
      <c r="E181" s="3">
        <f t="shared" si="20"/>
        <v>359.25</v>
      </c>
      <c r="F181" s="3">
        <f t="shared" si="21"/>
        <v>347.75</v>
      </c>
      <c r="G181" s="5">
        <f t="shared" si="22"/>
        <v>1</v>
      </c>
      <c r="H181" s="3">
        <f t="shared" si="23"/>
        <v>354.75</v>
      </c>
      <c r="I181" s="3">
        <f t="shared" si="24"/>
        <v>334</v>
      </c>
      <c r="J181" s="9" t="str">
        <f t="shared" si="19"/>
        <v>buy</v>
      </c>
    </row>
    <row r="182" spans="1:10" x14ac:dyDescent="0.2">
      <c r="A182" s="1">
        <v>38033</v>
      </c>
      <c r="B182" s="3">
        <v>364.5</v>
      </c>
      <c r="C182" s="3">
        <v>346.23</v>
      </c>
      <c r="D182" s="3">
        <v>362.5</v>
      </c>
      <c r="E182" s="3">
        <f t="shared" si="20"/>
        <v>364.5</v>
      </c>
      <c r="F182" s="3">
        <f t="shared" si="21"/>
        <v>346.23</v>
      </c>
      <c r="G182" s="5">
        <f t="shared" si="22"/>
        <v>-1</v>
      </c>
      <c r="H182" s="3">
        <f t="shared" si="23"/>
        <v>354.75</v>
      </c>
      <c r="I182" s="3">
        <f t="shared" si="24"/>
        <v>334</v>
      </c>
      <c r="J182" s="9" t="str">
        <f t="shared" si="19"/>
        <v>buy</v>
      </c>
    </row>
    <row r="183" spans="1:10" x14ac:dyDescent="0.2">
      <c r="A183" s="1">
        <v>38034</v>
      </c>
      <c r="B183" s="3">
        <v>430</v>
      </c>
      <c r="C183" s="3">
        <v>365.73</v>
      </c>
      <c r="D183" s="3">
        <v>429.38</v>
      </c>
      <c r="E183" s="3">
        <f t="shared" si="20"/>
        <v>430</v>
      </c>
      <c r="F183" s="3">
        <f t="shared" si="21"/>
        <v>346.23</v>
      </c>
      <c r="G183" s="5">
        <f t="shared" si="22"/>
        <v>1</v>
      </c>
      <c r="H183" s="3">
        <f t="shared" si="23"/>
        <v>430</v>
      </c>
      <c r="I183" s="3">
        <f t="shared" si="24"/>
        <v>346.23</v>
      </c>
      <c r="J183" s="9" t="str">
        <f t="shared" si="19"/>
        <v>buy</v>
      </c>
    </row>
    <row r="184" spans="1:10" x14ac:dyDescent="0.2">
      <c r="A184" s="1">
        <v>38035</v>
      </c>
      <c r="B184" s="3">
        <v>445</v>
      </c>
      <c r="C184" s="3">
        <v>410</v>
      </c>
      <c r="D184" s="3">
        <v>410</v>
      </c>
      <c r="E184" s="3">
        <f t="shared" si="20"/>
        <v>445</v>
      </c>
      <c r="F184" s="3">
        <f t="shared" si="21"/>
        <v>410</v>
      </c>
      <c r="G184" s="5">
        <f t="shared" si="22"/>
        <v>-1</v>
      </c>
      <c r="H184" s="3">
        <f t="shared" si="23"/>
        <v>430</v>
      </c>
      <c r="I184" s="3">
        <f t="shared" si="24"/>
        <v>346.23</v>
      </c>
      <c r="J184" s="9" t="str">
        <f t="shared" si="19"/>
        <v>buy</v>
      </c>
    </row>
    <row r="185" spans="1:10" x14ac:dyDescent="0.2">
      <c r="A185" s="1">
        <v>38036</v>
      </c>
      <c r="B185" s="3">
        <v>419</v>
      </c>
      <c r="C185" s="3">
        <v>399</v>
      </c>
      <c r="D185" s="3">
        <v>411.5</v>
      </c>
      <c r="E185" s="3">
        <f t="shared" si="20"/>
        <v>419</v>
      </c>
      <c r="F185" s="3">
        <f t="shared" si="21"/>
        <v>399</v>
      </c>
      <c r="G185" s="5">
        <f t="shared" si="22"/>
        <v>1</v>
      </c>
      <c r="H185" s="3">
        <f t="shared" si="23"/>
        <v>419</v>
      </c>
      <c r="I185" s="3">
        <f t="shared" si="24"/>
        <v>399</v>
      </c>
      <c r="J185" s="9" t="str">
        <f t="shared" si="19"/>
        <v xml:space="preserve"> </v>
      </c>
    </row>
    <row r="186" spans="1:10" x14ac:dyDescent="0.2">
      <c r="A186" s="1">
        <v>38037</v>
      </c>
      <c r="B186" s="3">
        <v>418</v>
      </c>
      <c r="C186" s="3">
        <v>394.5</v>
      </c>
      <c r="D186" s="3">
        <v>411.82</v>
      </c>
      <c r="E186" s="3">
        <f t="shared" si="20"/>
        <v>419</v>
      </c>
      <c r="F186" s="3">
        <f t="shared" si="21"/>
        <v>394.5</v>
      </c>
      <c r="G186" s="5">
        <f t="shared" si="22"/>
        <v>-1</v>
      </c>
      <c r="H186" s="3">
        <f t="shared" si="23"/>
        <v>419</v>
      </c>
      <c r="I186" s="3">
        <f t="shared" si="24"/>
        <v>399</v>
      </c>
      <c r="J186" s="9" t="str">
        <f t="shared" si="19"/>
        <v>sell</v>
      </c>
    </row>
    <row r="187" spans="1:10" x14ac:dyDescent="0.2">
      <c r="A187" s="1">
        <v>38040</v>
      </c>
      <c r="B187" s="3">
        <v>419.5</v>
      </c>
      <c r="C187" s="3">
        <v>407.77</v>
      </c>
      <c r="D187" s="3">
        <v>412.67</v>
      </c>
      <c r="E187" s="3">
        <f t="shared" si="20"/>
        <v>419.5</v>
      </c>
      <c r="F187" s="3">
        <f t="shared" si="21"/>
        <v>394.5</v>
      </c>
      <c r="G187" s="5">
        <f t="shared" si="22"/>
        <v>1</v>
      </c>
      <c r="H187" s="3">
        <f t="shared" si="23"/>
        <v>419.5</v>
      </c>
      <c r="I187" s="3">
        <f t="shared" si="24"/>
        <v>394.5</v>
      </c>
      <c r="J187" s="9" t="str">
        <f t="shared" si="19"/>
        <v>buy</v>
      </c>
    </row>
    <row r="188" spans="1:10" x14ac:dyDescent="0.2">
      <c r="A188" s="1">
        <v>38041</v>
      </c>
      <c r="B188" s="3">
        <v>411.75</v>
      </c>
      <c r="C188" s="3">
        <v>393.75</v>
      </c>
      <c r="D188" s="3">
        <v>397.38</v>
      </c>
      <c r="E188" s="3">
        <f t="shared" si="20"/>
        <v>419.5</v>
      </c>
      <c r="F188" s="3">
        <f t="shared" si="21"/>
        <v>393.75</v>
      </c>
      <c r="G188" s="5">
        <f t="shared" si="22"/>
        <v>-1</v>
      </c>
      <c r="H188" s="3">
        <f t="shared" si="23"/>
        <v>419.5</v>
      </c>
      <c r="I188" s="3">
        <f t="shared" si="24"/>
        <v>394.5</v>
      </c>
      <c r="J188" s="9" t="str">
        <f t="shared" si="19"/>
        <v>sell</v>
      </c>
    </row>
    <row r="189" spans="1:10" x14ac:dyDescent="0.2">
      <c r="A189" s="1">
        <v>38042</v>
      </c>
      <c r="B189" s="3">
        <v>408.95</v>
      </c>
      <c r="C189" s="3">
        <v>387</v>
      </c>
      <c r="D189" s="3">
        <v>395.78</v>
      </c>
      <c r="E189" s="3">
        <f t="shared" si="20"/>
        <v>408.95</v>
      </c>
      <c r="F189" s="3">
        <f t="shared" si="21"/>
        <v>387</v>
      </c>
      <c r="G189" s="5">
        <f t="shared" si="22"/>
        <v>1</v>
      </c>
      <c r="H189" s="3">
        <f t="shared" si="23"/>
        <v>408.95</v>
      </c>
      <c r="I189" s="3">
        <f t="shared" si="24"/>
        <v>387</v>
      </c>
      <c r="J189" s="9" t="str">
        <f t="shared" si="19"/>
        <v>sell</v>
      </c>
    </row>
    <row r="190" spans="1:10" x14ac:dyDescent="0.2">
      <c r="A190" s="1">
        <v>38043</v>
      </c>
      <c r="B190" s="3">
        <v>409</v>
      </c>
      <c r="C190" s="3">
        <v>392.5</v>
      </c>
      <c r="D190" s="3">
        <v>399.5</v>
      </c>
      <c r="E190" s="3">
        <f t="shared" si="20"/>
        <v>409</v>
      </c>
      <c r="F190" s="3">
        <f t="shared" si="21"/>
        <v>392.5</v>
      </c>
      <c r="G190" s="5">
        <f t="shared" si="22"/>
        <v>1</v>
      </c>
      <c r="H190" s="3">
        <f t="shared" si="23"/>
        <v>408.95</v>
      </c>
      <c r="I190" s="3">
        <f t="shared" si="24"/>
        <v>387</v>
      </c>
      <c r="J190" s="9" t="str">
        <f t="shared" si="19"/>
        <v>buy</v>
      </c>
    </row>
    <row r="191" spans="1:10" x14ac:dyDescent="0.2">
      <c r="A191" s="1">
        <v>38044</v>
      </c>
      <c r="B191" s="3">
        <v>402</v>
      </c>
      <c r="C191" s="3">
        <v>390.88</v>
      </c>
      <c r="D191" s="3">
        <v>391</v>
      </c>
      <c r="E191" s="3">
        <f t="shared" si="20"/>
        <v>409</v>
      </c>
      <c r="F191" s="3">
        <f t="shared" si="21"/>
        <v>390.88</v>
      </c>
      <c r="G191" s="5">
        <f t="shared" si="22"/>
        <v>1</v>
      </c>
      <c r="H191" s="3">
        <f t="shared" si="23"/>
        <v>408.95</v>
      </c>
      <c r="I191" s="3">
        <f t="shared" si="24"/>
        <v>387</v>
      </c>
      <c r="J191" s="9" t="str">
        <f t="shared" si="19"/>
        <v xml:space="preserve"> </v>
      </c>
    </row>
    <row r="192" spans="1:10" x14ac:dyDescent="0.2">
      <c r="A192" s="1">
        <v>38047</v>
      </c>
      <c r="B192" s="3">
        <v>399.32</v>
      </c>
      <c r="C192" s="3">
        <v>391</v>
      </c>
      <c r="D192" s="3">
        <v>395.04</v>
      </c>
      <c r="E192" s="3">
        <f t="shared" si="20"/>
        <v>409</v>
      </c>
      <c r="F192" s="3">
        <f t="shared" si="21"/>
        <v>391</v>
      </c>
      <c r="G192" s="5">
        <f t="shared" si="22"/>
        <v>1</v>
      </c>
      <c r="H192" s="3">
        <f t="shared" si="23"/>
        <v>408.95</v>
      </c>
      <c r="I192" s="3">
        <f t="shared" si="24"/>
        <v>387</v>
      </c>
      <c r="J192" s="9" t="str">
        <f t="shared" si="19"/>
        <v xml:space="preserve"> </v>
      </c>
    </row>
    <row r="193" spans="1:10" x14ac:dyDescent="0.2">
      <c r="A193" s="1">
        <v>38048</v>
      </c>
      <c r="B193" s="3">
        <v>408</v>
      </c>
      <c r="C193" s="3">
        <v>395.25</v>
      </c>
      <c r="D193" s="3">
        <v>400.12</v>
      </c>
      <c r="E193" s="3">
        <f t="shared" si="20"/>
        <v>409</v>
      </c>
      <c r="F193" s="3">
        <f t="shared" si="21"/>
        <v>395.25</v>
      </c>
      <c r="G193" s="5">
        <f t="shared" si="22"/>
        <v>1</v>
      </c>
      <c r="H193" s="3">
        <f t="shared" si="23"/>
        <v>408.95</v>
      </c>
      <c r="I193" s="3">
        <f t="shared" si="24"/>
        <v>387</v>
      </c>
      <c r="J193" s="9" t="str">
        <f t="shared" si="19"/>
        <v xml:space="preserve"> </v>
      </c>
    </row>
    <row r="194" spans="1:10" x14ac:dyDescent="0.2">
      <c r="A194" s="1">
        <v>38049</v>
      </c>
      <c r="B194" s="3">
        <v>400.5</v>
      </c>
      <c r="C194" s="3">
        <v>389.02</v>
      </c>
      <c r="D194" s="3">
        <v>395.18</v>
      </c>
      <c r="E194" s="3">
        <f t="shared" si="20"/>
        <v>409</v>
      </c>
      <c r="F194" s="3">
        <f t="shared" si="21"/>
        <v>389.02</v>
      </c>
      <c r="G194" s="5">
        <f t="shared" si="22"/>
        <v>1</v>
      </c>
      <c r="H194" s="3">
        <f t="shared" si="23"/>
        <v>408.95</v>
      </c>
      <c r="I194" s="3">
        <f t="shared" si="24"/>
        <v>387</v>
      </c>
      <c r="J194" s="9" t="str">
        <f t="shared" si="19"/>
        <v xml:space="preserve"> </v>
      </c>
    </row>
    <row r="195" spans="1:10" x14ac:dyDescent="0.2">
      <c r="A195" s="1">
        <v>38050</v>
      </c>
      <c r="B195" s="3">
        <v>400.5</v>
      </c>
      <c r="C195" s="3">
        <v>392.25</v>
      </c>
      <c r="D195" s="3">
        <v>398.19</v>
      </c>
      <c r="E195" s="3">
        <f t="shared" si="20"/>
        <v>409</v>
      </c>
      <c r="F195" s="3">
        <f t="shared" si="21"/>
        <v>392.25</v>
      </c>
      <c r="G195" s="5">
        <f t="shared" si="22"/>
        <v>1</v>
      </c>
      <c r="H195" s="3">
        <f t="shared" si="23"/>
        <v>408.95</v>
      </c>
      <c r="I195" s="3">
        <f t="shared" si="24"/>
        <v>387</v>
      </c>
      <c r="J195" s="9" t="str">
        <f t="shared" si="19"/>
        <v xml:space="preserve"> </v>
      </c>
    </row>
    <row r="196" spans="1:10" x14ac:dyDescent="0.2">
      <c r="A196" s="1">
        <v>38051</v>
      </c>
      <c r="B196" s="3">
        <v>397.25</v>
      </c>
      <c r="C196" s="3">
        <v>388.75</v>
      </c>
      <c r="D196" s="3">
        <v>393.25</v>
      </c>
      <c r="E196" s="3">
        <f t="shared" si="20"/>
        <v>409</v>
      </c>
      <c r="F196" s="3">
        <f t="shared" si="21"/>
        <v>388.75</v>
      </c>
      <c r="G196" s="5">
        <f t="shared" si="22"/>
        <v>1</v>
      </c>
      <c r="H196" s="3">
        <f t="shared" si="23"/>
        <v>408.95</v>
      </c>
      <c r="I196" s="3">
        <f t="shared" si="24"/>
        <v>387</v>
      </c>
      <c r="J196" s="9" t="str">
        <f t="shared" si="19"/>
        <v xml:space="preserve"> </v>
      </c>
    </row>
    <row r="197" spans="1:10" x14ac:dyDescent="0.2">
      <c r="A197" s="1">
        <v>38054</v>
      </c>
      <c r="B197" s="3">
        <v>400</v>
      </c>
      <c r="C197" s="3">
        <v>389</v>
      </c>
      <c r="D197" s="3">
        <v>390.87</v>
      </c>
      <c r="E197" s="3">
        <f t="shared" si="20"/>
        <v>409</v>
      </c>
      <c r="F197" s="3">
        <f t="shared" si="21"/>
        <v>389</v>
      </c>
      <c r="G197" s="5">
        <f t="shared" si="22"/>
        <v>1</v>
      </c>
      <c r="H197" s="3">
        <f t="shared" si="23"/>
        <v>408.95</v>
      </c>
      <c r="I197" s="3">
        <f t="shared" si="24"/>
        <v>387</v>
      </c>
      <c r="J197" s="9" t="str">
        <f t="shared" ref="J197:J202" si="25">IF(B197&gt;H196,"buy",IF(C197&lt;I196,"sell"," "))</f>
        <v xml:space="preserve"> </v>
      </c>
    </row>
    <row r="198" spans="1:10" x14ac:dyDescent="0.2">
      <c r="A198" s="1">
        <v>38055</v>
      </c>
      <c r="B198" s="3">
        <v>394.2</v>
      </c>
      <c r="C198" s="3">
        <v>380</v>
      </c>
      <c r="D198" s="3">
        <v>387.5</v>
      </c>
      <c r="E198" s="3">
        <f t="shared" si="20"/>
        <v>409</v>
      </c>
      <c r="F198" s="3">
        <f t="shared" si="21"/>
        <v>380</v>
      </c>
      <c r="G198" s="5">
        <f t="shared" si="22"/>
        <v>-1</v>
      </c>
      <c r="H198" s="3">
        <f t="shared" si="23"/>
        <v>408.95</v>
      </c>
      <c r="I198" s="3">
        <f t="shared" si="24"/>
        <v>387</v>
      </c>
      <c r="J198" s="9" t="str">
        <f t="shared" si="25"/>
        <v>sell</v>
      </c>
    </row>
    <row r="199" spans="1:10" x14ac:dyDescent="0.2">
      <c r="A199" s="1">
        <v>38056</v>
      </c>
      <c r="B199" s="3">
        <v>378.75</v>
      </c>
      <c r="C199" s="3">
        <v>367</v>
      </c>
      <c r="D199" s="3">
        <v>373.34</v>
      </c>
      <c r="E199" s="3">
        <f t="shared" si="20"/>
        <v>378.75</v>
      </c>
      <c r="F199" s="3">
        <f t="shared" si="21"/>
        <v>367</v>
      </c>
      <c r="G199" s="5">
        <f t="shared" si="22"/>
        <v>-1</v>
      </c>
      <c r="H199" s="3">
        <f t="shared" si="23"/>
        <v>408.95</v>
      </c>
      <c r="I199" s="3">
        <f t="shared" si="24"/>
        <v>387</v>
      </c>
      <c r="J199" s="9" t="str">
        <f t="shared" si="25"/>
        <v>sell</v>
      </c>
    </row>
    <row r="200" spans="1:10" x14ac:dyDescent="0.2">
      <c r="A200" s="1">
        <v>38057</v>
      </c>
      <c r="B200" s="3">
        <v>369.73</v>
      </c>
      <c r="C200" s="3">
        <v>351.75</v>
      </c>
      <c r="D200" s="3">
        <v>365.25</v>
      </c>
      <c r="E200" s="3">
        <f t="shared" si="20"/>
        <v>369.73</v>
      </c>
      <c r="F200" s="3">
        <f t="shared" si="21"/>
        <v>351.75</v>
      </c>
      <c r="G200" s="5">
        <f t="shared" si="22"/>
        <v>1</v>
      </c>
      <c r="H200" s="3">
        <f t="shared" si="23"/>
        <v>369.73</v>
      </c>
      <c r="I200" s="3">
        <f t="shared" si="24"/>
        <v>351.75</v>
      </c>
      <c r="J200" s="9" t="str">
        <f t="shared" si="25"/>
        <v>sell</v>
      </c>
    </row>
    <row r="201" spans="1:10" x14ac:dyDescent="0.2">
      <c r="A201" s="1">
        <v>38058</v>
      </c>
      <c r="B201" s="3">
        <v>380</v>
      </c>
      <c r="C201" s="3">
        <v>358.12</v>
      </c>
      <c r="D201" s="3">
        <v>371.95</v>
      </c>
      <c r="E201" s="3">
        <f t="shared" si="20"/>
        <v>380</v>
      </c>
      <c r="F201" s="3">
        <f t="shared" si="21"/>
        <v>358.12</v>
      </c>
      <c r="G201" s="5">
        <f t="shared" si="22"/>
        <v>-1</v>
      </c>
      <c r="H201" s="3">
        <f t="shared" si="23"/>
        <v>369.73</v>
      </c>
      <c r="I201" s="3">
        <f t="shared" si="24"/>
        <v>351.75</v>
      </c>
      <c r="J201" s="9" t="str">
        <f t="shared" si="25"/>
        <v>buy</v>
      </c>
    </row>
    <row r="202" spans="1:10" x14ac:dyDescent="0.2">
      <c r="A202" s="1">
        <v>38061</v>
      </c>
      <c r="B202" s="3">
        <v>375.25</v>
      </c>
      <c r="C202" s="3">
        <v>358.25</v>
      </c>
      <c r="D202" s="3">
        <v>359.46</v>
      </c>
      <c r="E202" s="3">
        <f t="shared" si="20"/>
        <v>375.25</v>
      </c>
      <c r="F202" s="3">
        <f t="shared" si="21"/>
        <v>358.12</v>
      </c>
      <c r="G202" s="5">
        <f t="shared" si="22"/>
        <v>-1</v>
      </c>
      <c r="H202" s="3">
        <f t="shared" si="23"/>
        <v>369.73</v>
      </c>
      <c r="I202" s="3">
        <f t="shared" si="24"/>
        <v>351.75</v>
      </c>
      <c r="J202" s="9" t="str">
        <f t="shared" si="25"/>
        <v>buy</v>
      </c>
    </row>
  </sheetData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topLeftCell="A310" workbookViewId="0">
      <selection activeCell="L340" sqref="L340"/>
    </sheetView>
  </sheetViews>
  <sheetFormatPr defaultRowHeight="12.75" x14ac:dyDescent="0.2"/>
  <cols>
    <col min="1" max="1" width="11.140625" customWidth="1"/>
    <col min="2" max="3" width="6" bestFit="1" customWidth="1"/>
    <col min="4" max="4" width="7.28515625" bestFit="1" customWidth="1"/>
  </cols>
  <sheetData>
    <row r="1" spans="1:10" x14ac:dyDescent="0.2">
      <c r="A1">
        <v>0.05</v>
      </c>
      <c r="B1" s="6" t="s">
        <v>10</v>
      </c>
    </row>
    <row r="2" spans="1:10" s="10" customFormat="1" x14ac:dyDescent="0.2">
      <c r="A2" s="10" t="s">
        <v>7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8" t="s">
        <v>5</v>
      </c>
      <c r="H2" s="7" t="s">
        <v>8</v>
      </c>
      <c r="I2" s="7" t="s">
        <v>9</v>
      </c>
      <c r="J2" s="9" t="s">
        <v>6</v>
      </c>
    </row>
    <row r="3" spans="1:10" x14ac:dyDescent="0.2">
      <c r="A3" s="11">
        <v>37986</v>
      </c>
      <c r="B3">
        <v>49.48</v>
      </c>
      <c r="C3">
        <v>48.06</v>
      </c>
      <c r="D3">
        <v>48.61</v>
      </c>
      <c r="E3" s="3">
        <f>B3</f>
        <v>49.48</v>
      </c>
      <c r="F3" s="3">
        <f>C3</f>
        <v>48.06</v>
      </c>
      <c r="G3" s="5">
        <f>IF(D3&gt;(E3+F3)/2,-1,1)</f>
        <v>1</v>
      </c>
      <c r="H3" s="3">
        <f>E3</f>
        <v>49.48</v>
      </c>
      <c r="I3" s="3">
        <f>F3</f>
        <v>48.06</v>
      </c>
      <c r="J3" s="9" t="str">
        <f>IF(AND($G4=-1,B4&gt;H4,D4&gt;D3),"buy",IF(AND($G4=1,C4&lt;I4,D4&lt;D3),"sell"," "))</f>
        <v xml:space="preserve"> </v>
      </c>
    </row>
    <row r="4" spans="1:10" x14ac:dyDescent="0.2">
      <c r="A4" s="11">
        <v>37988</v>
      </c>
      <c r="B4">
        <v>49.13</v>
      </c>
      <c r="C4">
        <v>48.2</v>
      </c>
      <c r="D4">
        <v>48.64</v>
      </c>
      <c r="E4" s="3">
        <f>IF(G3=1,IF(B4&gt;E3,B4,E3),B4)</f>
        <v>49.48</v>
      </c>
      <c r="F4" s="3">
        <f>IF(G3=-1,IF(C4&lt;F3,C4,F3),C4)</f>
        <v>48.2</v>
      </c>
      <c r="G4" s="5">
        <f t="shared" ref="G4:G14" si="0">IF($G3=1,IF(C4&lt;E4-$A$1*E4,-1,$G3),IF(B4&gt;F4+$A$1*F4,1,$G3))</f>
        <v>1</v>
      </c>
      <c r="H4" s="3">
        <f t="shared" ref="H4:H14" si="1">IF(AND(G4=-1,G3=1),E4,H3)</f>
        <v>49.48</v>
      </c>
      <c r="I4" s="3">
        <f>IF(AND(G4=1,$G3=-1),F4,I3)</f>
        <v>48.06</v>
      </c>
      <c r="J4" s="9" t="str">
        <f>IF(B4&gt;H3,"buy",IF(C4&lt;I3,"sell"," "))</f>
        <v xml:space="preserve"> </v>
      </c>
    </row>
    <row r="5" spans="1:10" x14ac:dyDescent="0.2">
      <c r="A5" s="11">
        <v>37991</v>
      </c>
      <c r="B5">
        <v>50.2</v>
      </c>
      <c r="C5">
        <v>49.21</v>
      </c>
      <c r="D5">
        <v>49.75</v>
      </c>
      <c r="E5" s="3">
        <f t="shared" ref="E5:E14" si="2">IF(G4=1,IF(B5&gt;E4,B5,E4),B5)</f>
        <v>50.2</v>
      </c>
      <c r="F5" s="3">
        <f t="shared" ref="F5:F14" si="3">IF(G4=-1,IF(C5&lt;F4,C5,F4),C5)</f>
        <v>49.21</v>
      </c>
      <c r="G5" s="5">
        <f t="shared" si="0"/>
        <v>1</v>
      </c>
      <c r="H5" s="3">
        <f t="shared" si="1"/>
        <v>49.48</v>
      </c>
      <c r="I5" s="3">
        <f t="shared" ref="I5:I14" si="4">IF(AND(G5=1,$G4=-1),F5,I4)</f>
        <v>48.06</v>
      </c>
      <c r="J5" s="9" t="str">
        <f t="shared" ref="J5:J14" si="5">IF(B5&gt;H4,"buy",IF(C5&lt;I4,"sell"," "))</f>
        <v>buy</v>
      </c>
    </row>
    <row r="6" spans="1:10" x14ac:dyDescent="0.2">
      <c r="A6" s="11">
        <v>37992</v>
      </c>
      <c r="B6">
        <v>49.9</v>
      </c>
      <c r="C6">
        <v>48.11</v>
      </c>
      <c r="D6">
        <v>48.84</v>
      </c>
      <c r="E6" s="3">
        <f t="shared" si="2"/>
        <v>50.2</v>
      </c>
      <c r="F6" s="3">
        <f t="shared" si="3"/>
        <v>48.11</v>
      </c>
      <c r="G6" s="5">
        <f t="shared" si="0"/>
        <v>1</v>
      </c>
      <c r="H6" s="3">
        <f t="shared" si="1"/>
        <v>49.48</v>
      </c>
      <c r="I6" s="3">
        <f t="shared" si="4"/>
        <v>48.06</v>
      </c>
      <c r="J6" s="9" t="str">
        <f t="shared" si="5"/>
        <v>buy</v>
      </c>
    </row>
    <row r="7" spans="1:10" x14ac:dyDescent="0.2">
      <c r="A7" s="11">
        <v>37993</v>
      </c>
      <c r="B7">
        <v>48.94</v>
      </c>
      <c r="C7">
        <v>47.18</v>
      </c>
      <c r="D7">
        <v>47.44</v>
      </c>
      <c r="E7" s="3">
        <f t="shared" si="2"/>
        <v>50.2</v>
      </c>
      <c r="F7" s="3">
        <f t="shared" si="3"/>
        <v>47.18</v>
      </c>
      <c r="G7" s="5">
        <f t="shared" si="0"/>
        <v>-1</v>
      </c>
      <c r="H7" s="3">
        <f t="shared" si="1"/>
        <v>50.2</v>
      </c>
      <c r="I7" s="3">
        <f t="shared" si="4"/>
        <v>48.06</v>
      </c>
      <c r="J7" s="9" t="str">
        <f t="shared" si="5"/>
        <v>sell</v>
      </c>
    </row>
    <row r="8" spans="1:10" x14ac:dyDescent="0.2">
      <c r="A8" s="11">
        <v>37994</v>
      </c>
      <c r="B8">
        <v>48.17</v>
      </c>
      <c r="C8">
        <v>47.1</v>
      </c>
      <c r="D8">
        <v>47.9</v>
      </c>
      <c r="E8" s="3">
        <f t="shared" si="2"/>
        <v>48.17</v>
      </c>
      <c r="F8" s="3">
        <f t="shared" si="3"/>
        <v>47.1</v>
      </c>
      <c r="G8" s="5">
        <f t="shared" si="0"/>
        <v>-1</v>
      </c>
      <c r="H8" s="3">
        <f t="shared" si="1"/>
        <v>50.2</v>
      </c>
      <c r="I8" s="3">
        <f t="shared" si="4"/>
        <v>48.06</v>
      </c>
      <c r="J8" s="9" t="str">
        <f t="shared" si="5"/>
        <v>sell</v>
      </c>
    </row>
    <row r="9" spans="1:10" x14ac:dyDescent="0.2">
      <c r="A9" s="11">
        <v>37995</v>
      </c>
      <c r="B9">
        <v>49.2</v>
      </c>
      <c r="C9">
        <v>47.78</v>
      </c>
      <c r="D9">
        <v>48.62</v>
      </c>
      <c r="E9" s="3">
        <f t="shared" si="2"/>
        <v>49.2</v>
      </c>
      <c r="F9" s="3">
        <f t="shared" si="3"/>
        <v>47.1</v>
      </c>
      <c r="G9" s="5">
        <f t="shared" si="0"/>
        <v>-1</v>
      </c>
      <c r="H9" s="3">
        <f t="shared" si="1"/>
        <v>50.2</v>
      </c>
      <c r="I9" s="3">
        <f t="shared" si="4"/>
        <v>48.06</v>
      </c>
      <c r="J9" s="9" t="str">
        <f t="shared" si="5"/>
        <v>sell</v>
      </c>
    </row>
    <row r="10" spans="1:10" x14ac:dyDescent="0.2">
      <c r="A10" s="11">
        <v>37998</v>
      </c>
      <c r="B10">
        <v>48.56</v>
      </c>
      <c r="C10">
        <v>47.04</v>
      </c>
      <c r="D10">
        <v>47.5</v>
      </c>
      <c r="E10" s="3">
        <f t="shared" si="2"/>
        <v>48.56</v>
      </c>
      <c r="F10" s="3">
        <f t="shared" si="3"/>
        <v>47.04</v>
      </c>
      <c r="G10" s="5">
        <f t="shared" si="0"/>
        <v>-1</v>
      </c>
      <c r="H10" s="3">
        <f t="shared" si="1"/>
        <v>50.2</v>
      </c>
      <c r="I10" s="3">
        <f t="shared" si="4"/>
        <v>48.06</v>
      </c>
      <c r="J10" s="9" t="str">
        <f t="shared" si="5"/>
        <v>sell</v>
      </c>
    </row>
    <row r="11" spans="1:10" x14ac:dyDescent="0.2">
      <c r="A11" s="11">
        <v>37999</v>
      </c>
      <c r="B11">
        <v>47.81</v>
      </c>
      <c r="C11">
        <v>46.11</v>
      </c>
      <c r="D11">
        <v>46.55</v>
      </c>
      <c r="E11" s="3">
        <f t="shared" si="2"/>
        <v>47.81</v>
      </c>
      <c r="F11" s="3">
        <f t="shared" si="3"/>
        <v>46.11</v>
      </c>
      <c r="G11" s="5">
        <f t="shared" si="0"/>
        <v>-1</v>
      </c>
      <c r="H11" s="3">
        <f t="shared" si="1"/>
        <v>50.2</v>
      </c>
      <c r="I11" s="3">
        <f t="shared" si="4"/>
        <v>48.06</v>
      </c>
      <c r="J11" s="9" t="str">
        <f t="shared" si="5"/>
        <v>sell</v>
      </c>
    </row>
    <row r="12" spans="1:10" x14ac:dyDescent="0.2">
      <c r="A12" s="11">
        <v>38000</v>
      </c>
      <c r="B12">
        <v>45.65</v>
      </c>
      <c r="C12">
        <v>44.05</v>
      </c>
      <c r="D12">
        <v>44.65</v>
      </c>
      <c r="E12" s="3">
        <f t="shared" si="2"/>
        <v>45.65</v>
      </c>
      <c r="F12" s="3">
        <f t="shared" si="3"/>
        <v>44.05</v>
      </c>
      <c r="G12" s="5">
        <f t="shared" si="0"/>
        <v>-1</v>
      </c>
      <c r="H12" s="3">
        <f t="shared" si="1"/>
        <v>50.2</v>
      </c>
      <c r="I12" s="3">
        <f t="shared" si="4"/>
        <v>48.06</v>
      </c>
      <c r="J12" s="9" t="str">
        <f t="shared" si="5"/>
        <v>sell</v>
      </c>
    </row>
    <row r="13" spans="1:10" x14ac:dyDescent="0.2">
      <c r="A13" s="11">
        <v>38001</v>
      </c>
      <c r="B13">
        <v>43.75</v>
      </c>
      <c r="C13">
        <v>41.7</v>
      </c>
      <c r="D13">
        <v>42.59</v>
      </c>
      <c r="E13" s="3">
        <f t="shared" si="2"/>
        <v>43.75</v>
      </c>
      <c r="F13" s="3">
        <f t="shared" si="3"/>
        <v>41.7</v>
      </c>
      <c r="G13" s="5">
        <f t="shared" si="0"/>
        <v>-1</v>
      </c>
      <c r="H13" s="3">
        <f t="shared" si="1"/>
        <v>50.2</v>
      </c>
      <c r="I13" s="3">
        <f t="shared" si="4"/>
        <v>48.06</v>
      </c>
      <c r="J13" s="9" t="str">
        <f t="shared" si="5"/>
        <v>sell</v>
      </c>
    </row>
    <row r="14" spans="1:10" x14ac:dyDescent="0.2">
      <c r="A14" s="11">
        <v>38002</v>
      </c>
      <c r="B14">
        <v>43.39</v>
      </c>
      <c r="C14">
        <v>42.1</v>
      </c>
      <c r="D14">
        <v>43.08</v>
      </c>
      <c r="E14" s="3">
        <f t="shared" si="2"/>
        <v>43.39</v>
      </c>
      <c r="F14" s="3">
        <f t="shared" si="3"/>
        <v>41.7</v>
      </c>
      <c r="G14" s="5">
        <f t="shared" si="0"/>
        <v>-1</v>
      </c>
      <c r="H14" s="3">
        <f t="shared" si="1"/>
        <v>50.2</v>
      </c>
      <c r="I14" s="3">
        <f t="shared" si="4"/>
        <v>48.06</v>
      </c>
      <c r="J14" s="9" t="str">
        <f t="shared" si="5"/>
        <v>sell</v>
      </c>
    </row>
    <row r="15" spans="1:10" x14ac:dyDescent="0.2">
      <c r="A15" s="11">
        <v>38006</v>
      </c>
      <c r="B15">
        <v>44.45</v>
      </c>
      <c r="C15">
        <v>43.59</v>
      </c>
      <c r="D15">
        <v>43.73</v>
      </c>
      <c r="E15" s="3">
        <f>B15</f>
        <v>44.45</v>
      </c>
      <c r="F15" s="3">
        <f>C15</f>
        <v>43.59</v>
      </c>
      <c r="G15" s="5">
        <f>IF(D15&gt;(E15+F15)/2,-1,1)</f>
        <v>1</v>
      </c>
      <c r="H15" s="3">
        <f>E15</f>
        <v>44.45</v>
      </c>
      <c r="I15" s="3">
        <f>F15</f>
        <v>43.59</v>
      </c>
      <c r="J15" s="9" t="str">
        <f>IF(AND($G16=-1,B16&gt;H16,D16&gt;D15),"buy",IF(AND($G16=1,C16&lt;I16,D16&lt;D15),"sell"," "))</f>
        <v xml:space="preserve"> </v>
      </c>
    </row>
    <row r="16" spans="1:10" x14ac:dyDescent="0.2">
      <c r="A16" s="11">
        <v>38007</v>
      </c>
      <c r="B16">
        <v>44.67</v>
      </c>
      <c r="C16">
        <v>42.8</v>
      </c>
      <c r="D16">
        <v>44</v>
      </c>
      <c r="E16" s="3">
        <f t="shared" ref="E16:E26" si="6">IF(G15=1,IF(B16&gt;E15,B16,E15),B16)</f>
        <v>44.67</v>
      </c>
      <c r="F16" s="3">
        <f t="shared" ref="F16:F26" si="7">IF(G15=-1,IF(C16&lt;F15,C16,F15),C16)</f>
        <v>42.8</v>
      </c>
      <c r="G16" s="5">
        <f t="shared" ref="G16:G26" si="8">IF($G15=1,IF(C16&lt;E16-$A$1*E16,-1,$G15),IF(B16&gt;F16+$A$1*F16,1,$G15))</f>
        <v>1</v>
      </c>
      <c r="H16" s="3">
        <f t="shared" ref="H16:H26" si="9">IF(AND(G16=-1,G15=1),E16,H15)</f>
        <v>44.45</v>
      </c>
      <c r="I16" s="3">
        <f t="shared" ref="I16:I26" si="10">IF(AND(G16=1,$G15=-1),F16,I15)</f>
        <v>43.59</v>
      </c>
      <c r="J16" s="9" t="str">
        <f t="shared" ref="J16:J26" si="11">IF(B16&gt;H15,"buy",IF(C16&lt;I15,"sell"," "))</f>
        <v>buy</v>
      </c>
    </row>
    <row r="17" spans="1:10" x14ac:dyDescent="0.2">
      <c r="A17" s="11">
        <v>38008</v>
      </c>
      <c r="B17">
        <v>44.56</v>
      </c>
      <c r="C17">
        <v>42.76</v>
      </c>
      <c r="D17">
        <v>42.8</v>
      </c>
      <c r="E17" s="3">
        <f t="shared" si="6"/>
        <v>44.67</v>
      </c>
      <c r="F17" s="3">
        <f t="shared" si="7"/>
        <v>42.76</v>
      </c>
      <c r="G17" s="5">
        <f t="shared" si="8"/>
        <v>1</v>
      </c>
      <c r="H17" s="3">
        <f t="shared" si="9"/>
        <v>44.45</v>
      </c>
      <c r="I17" s="3">
        <f t="shared" si="10"/>
        <v>43.59</v>
      </c>
      <c r="J17" s="9" t="str">
        <f t="shared" si="11"/>
        <v>buy</v>
      </c>
    </row>
    <row r="18" spans="1:10" x14ac:dyDescent="0.2">
      <c r="A18" s="11">
        <v>38009</v>
      </c>
      <c r="B18">
        <v>43.69</v>
      </c>
      <c r="C18">
        <v>41.9</v>
      </c>
      <c r="D18">
        <v>42.25</v>
      </c>
      <c r="E18" s="3">
        <f t="shared" si="6"/>
        <v>44.67</v>
      </c>
      <c r="F18" s="3">
        <f t="shared" si="7"/>
        <v>41.9</v>
      </c>
      <c r="G18" s="5">
        <f t="shared" si="8"/>
        <v>-1</v>
      </c>
      <c r="H18" s="3">
        <f t="shared" si="9"/>
        <v>44.67</v>
      </c>
      <c r="I18" s="3">
        <f t="shared" si="10"/>
        <v>43.59</v>
      </c>
      <c r="J18" s="9" t="str">
        <f t="shared" si="11"/>
        <v>sell</v>
      </c>
    </row>
    <row r="19" spans="1:10" x14ac:dyDescent="0.2">
      <c r="A19" s="11">
        <v>38012</v>
      </c>
      <c r="B19">
        <v>42.69</v>
      </c>
      <c r="C19">
        <v>41.27</v>
      </c>
      <c r="D19">
        <v>41.76</v>
      </c>
      <c r="E19" s="3">
        <f t="shared" si="6"/>
        <v>42.69</v>
      </c>
      <c r="F19" s="3">
        <f t="shared" si="7"/>
        <v>41.27</v>
      </c>
      <c r="G19" s="5">
        <f t="shared" si="8"/>
        <v>-1</v>
      </c>
      <c r="H19" s="3">
        <f t="shared" si="9"/>
        <v>44.67</v>
      </c>
      <c r="I19" s="3">
        <f t="shared" si="10"/>
        <v>43.59</v>
      </c>
      <c r="J19" s="9" t="str">
        <f t="shared" si="11"/>
        <v>sell</v>
      </c>
    </row>
    <row r="20" spans="1:10" x14ac:dyDescent="0.2">
      <c r="A20" s="11">
        <v>38013</v>
      </c>
      <c r="B20">
        <v>43.2</v>
      </c>
      <c r="C20">
        <v>41.8</v>
      </c>
      <c r="D20">
        <v>42.51</v>
      </c>
      <c r="E20" s="3">
        <f t="shared" si="6"/>
        <v>43.2</v>
      </c>
      <c r="F20" s="3">
        <f t="shared" si="7"/>
        <v>41.27</v>
      </c>
      <c r="G20" s="5">
        <f t="shared" si="8"/>
        <v>-1</v>
      </c>
      <c r="H20" s="3">
        <f t="shared" si="9"/>
        <v>44.67</v>
      </c>
      <c r="I20" s="3">
        <f t="shared" si="10"/>
        <v>43.59</v>
      </c>
      <c r="J20" s="9" t="str">
        <f t="shared" si="11"/>
        <v>sell</v>
      </c>
    </row>
    <row r="21" spans="1:10" x14ac:dyDescent="0.2">
      <c r="A21" s="11">
        <v>38014</v>
      </c>
      <c r="B21">
        <v>43.98</v>
      </c>
      <c r="C21">
        <v>41.65</v>
      </c>
      <c r="D21">
        <v>41.72</v>
      </c>
      <c r="E21" s="3">
        <f t="shared" si="6"/>
        <v>43.98</v>
      </c>
      <c r="F21" s="3">
        <f t="shared" si="7"/>
        <v>41.27</v>
      </c>
      <c r="G21" s="5">
        <f t="shared" si="8"/>
        <v>1</v>
      </c>
      <c r="H21" s="3">
        <f t="shared" si="9"/>
        <v>44.67</v>
      </c>
      <c r="I21" s="3">
        <f t="shared" si="10"/>
        <v>41.27</v>
      </c>
      <c r="J21" s="9" t="str">
        <f t="shared" si="11"/>
        <v>sell</v>
      </c>
    </row>
    <row r="22" spans="1:10" x14ac:dyDescent="0.2">
      <c r="A22" s="11">
        <v>38015</v>
      </c>
      <c r="B22">
        <v>42.06</v>
      </c>
      <c r="C22">
        <v>40.51</v>
      </c>
      <c r="D22">
        <v>41.1</v>
      </c>
      <c r="E22" s="3">
        <f t="shared" si="6"/>
        <v>43.98</v>
      </c>
      <c r="F22" s="3">
        <f t="shared" si="7"/>
        <v>40.51</v>
      </c>
      <c r="G22" s="5">
        <f t="shared" si="8"/>
        <v>-1</v>
      </c>
      <c r="H22" s="3">
        <f t="shared" si="9"/>
        <v>43.98</v>
      </c>
      <c r="I22" s="3">
        <f t="shared" si="10"/>
        <v>41.27</v>
      </c>
      <c r="J22" s="9" t="str">
        <f t="shared" si="11"/>
        <v>sell</v>
      </c>
    </row>
    <row r="23" spans="1:10" x14ac:dyDescent="0.2">
      <c r="A23" s="11">
        <v>38016</v>
      </c>
      <c r="B23">
        <v>41.75</v>
      </c>
      <c r="C23">
        <v>40.85</v>
      </c>
      <c r="D23">
        <v>41.66</v>
      </c>
      <c r="E23" s="3">
        <f t="shared" si="6"/>
        <v>41.75</v>
      </c>
      <c r="F23" s="3">
        <f t="shared" si="7"/>
        <v>40.51</v>
      </c>
      <c r="G23" s="5">
        <f t="shared" si="8"/>
        <v>-1</v>
      </c>
      <c r="H23" s="3">
        <f t="shared" si="9"/>
        <v>43.98</v>
      </c>
      <c r="I23" s="3">
        <f t="shared" si="10"/>
        <v>41.27</v>
      </c>
      <c r="J23" s="9" t="str">
        <f t="shared" si="11"/>
        <v>sell</v>
      </c>
    </row>
    <row r="24" spans="1:10" x14ac:dyDescent="0.2">
      <c r="A24" s="11">
        <v>38019</v>
      </c>
      <c r="B24">
        <v>41.9</v>
      </c>
      <c r="C24">
        <v>40.56</v>
      </c>
      <c r="D24">
        <v>41.86</v>
      </c>
      <c r="E24" s="3">
        <f t="shared" si="6"/>
        <v>41.9</v>
      </c>
      <c r="F24" s="3">
        <f t="shared" si="7"/>
        <v>40.51</v>
      </c>
      <c r="G24" s="5">
        <f t="shared" si="8"/>
        <v>-1</v>
      </c>
      <c r="H24" s="3">
        <f t="shared" si="9"/>
        <v>43.98</v>
      </c>
      <c r="I24" s="3">
        <f t="shared" si="10"/>
        <v>41.27</v>
      </c>
      <c r="J24" s="9" t="str">
        <f t="shared" si="11"/>
        <v>sell</v>
      </c>
    </row>
    <row r="25" spans="1:10" x14ac:dyDescent="0.2">
      <c r="A25" s="11">
        <v>38020</v>
      </c>
      <c r="B25">
        <v>42.63</v>
      </c>
      <c r="C25">
        <v>41.45</v>
      </c>
      <c r="D25">
        <v>41.5</v>
      </c>
      <c r="E25" s="3">
        <f t="shared" si="6"/>
        <v>42.63</v>
      </c>
      <c r="F25" s="3">
        <f t="shared" si="7"/>
        <v>40.51</v>
      </c>
      <c r="G25" s="5">
        <f t="shared" si="8"/>
        <v>1</v>
      </c>
      <c r="H25" s="3">
        <f t="shared" si="9"/>
        <v>43.98</v>
      </c>
      <c r="I25" s="3">
        <f t="shared" si="10"/>
        <v>40.51</v>
      </c>
      <c r="J25" s="9" t="str">
        <f t="shared" si="11"/>
        <v xml:space="preserve"> </v>
      </c>
    </row>
    <row r="26" spans="1:10" x14ac:dyDescent="0.2">
      <c r="A26" s="11">
        <v>38021</v>
      </c>
      <c r="B26">
        <v>42.71</v>
      </c>
      <c r="C26">
        <v>40.58</v>
      </c>
      <c r="D26">
        <v>41.54</v>
      </c>
      <c r="E26" s="3">
        <f t="shared" si="6"/>
        <v>42.71</v>
      </c>
      <c r="F26" s="3">
        <f t="shared" si="7"/>
        <v>40.58</v>
      </c>
      <c r="G26" s="5">
        <f t="shared" si="8"/>
        <v>1</v>
      </c>
      <c r="H26" s="3">
        <f t="shared" si="9"/>
        <v>43.98</v>
      </c>
      <c r="I26" s="3">
        <f t="shared" si="10"/>
        <v>40.51</v>
      </c>
      <c r="J26" s="9" t="str">
        <f t="shared" si="11"/>
        <v xml:space="preserve"> </v>
      </c>
    </row>
    <row r="27" spans="1:10" x14ac:dyDescent="0.2">
      <c r="A27" s="11">
        <v>38022</v>
      </c>
      <c r="B27">
        <v>42.96</v>
      </c>
      <c r="C27">
        <v>41.17</v>
      </c>
      <c r="D27">
        <v>42.15</v>
      </c>
      <c r="E27" s="3">
        <f>B27</f>
        <v>42.96</v>
      </c>
      <c r="F27" s="3">
        <f>C27</f>
        <v>41.17</v>
      </c>
      <c r="G27" s="5">
        <f>IF(D27&gt;(E27+F27)/2,-1,1)</f>
        <v>-1</v>
      </c>
      <c r="H27" s="3">
        <f>E27</f>
        <v>42.96</v>
      </c>
      <c r="I27" s="3">
        <f>F27</f>
        <v>41.17</v>
      </c>
      <c r="J27" s="9" t="str">
        <f>IF(AND($G28=-1,B28&gt;H28,D28&gt;D27),"buy",IF(AND($G28=1,C28&lt;I28,D28&lt;D27),"sell"," "))</f>
        <v xml:space="preserve"> </v>
      </c>
    </row>
    <row r="28" spans="1:10" x14ac:dyDescent="0.2">
      <c r="A28" s="11">
        <v>38023</v>
      </c>
      <c r="B28">
        <v>44.12</v>
      </c>
      <c r="C28">
        <v>42.87</v>
      </c>
      <c r="D28">
        <v>44.1</v>
      </c>
      <c r="E28" s="3">
        <f t="shared" ref="E28:E38" si="12">IF(G27=1,IF(B28&gt;E27,B28,E27),B28)</f>
        <v>44.12</v>
      </c>
      <c r="F28" s="3">
        <f t="shared" ref="F28:F38" si="13">IF(G27=-1,IF(C28&lt;F27,C28,F27),C28)</f>
        <v>41.17</v>
      </c>
      <c r="G28" s="5">
        <f t="shared" ref="G28:G38" si="14">IF($G27=1,IF(C28&lt;E28-$A$1*E28,-1,$G27),IF(B28&gt;F28+$A$1*F28,1,$G27))</f>
        <v>1</v>
      </c>
      <c r="H28" s="3">
        <f t="shared" ref="H28:H38" si="15">IF(AND(G28=-1,G27=1),E28,H27)</f>
        <v>42.96</v>
      </c>
      <c r="I28" s="3">
        <f t="shared" ref="I28:I38" si="16">IF(AND(G28=1,$G27=-1),F28,I27)</f>
        <v>41.17</v>
      </c>
      <c r="J28" s="9" t="str">
        <f t="shared" ref="J28:J38" si="17">IF(B28&gt;H27,"buy",IF(C28&lt;I27,"sell"," "))</f>
        <v>buy</v>
      </c>
    </row>
    <row r="29" spans="1:10" x14ac:dyDescent="0.2">
      <c r="A29" s="11">
        <v>38026</v>
      </c>
      <c r="B29">
        <v>44.75</v>
      </c>
      <c r="C29">
        <v>43.82</v>
      </c>
      <c r="D29">
        <v>44.64</v>
      </c>
      <c r="E29" s="3">
        <f t="shared" si="12"/>
        <v>44.75</v>
      </c>
      <c r="F29" s="3">
        <f t="shared" si="13"/>
        <v>43.82</v>
      </c>
      <c r="G29" s="5">
        <f t="shared" si="14"/>
        <v>1</v>
      </c>
      <c r="H29" s="3">
        <f t="shared" si="15"/>
        <v>42.96</v>
      </c>
      <c r="I29" s="3">
        <f t="shared" si="16"/>
        <v>41.17</v>
      </c>
      <c r="J29" s="9" t="str">
        <f t="shared" si="17"/>
        <v>buy</v>
      </c>
    </row>
    <row r="30" spans="1:10" x14ac:dyDescent="0.2">
      <c r="A30" s="11">
        <v>38027</v>
      </c>
      <c r="B30">
        <v>44.9</v>
      </c>
      <c r="C30">
        <v>44.07</v>
      </c>
      <c r="D30">
        <v>44.3</v>
      </c>
      <c r="E30" s="3">
        <f t="shared" si="12"/>
        <v>44.9</v>
      </c>
      <c r="F30" s="3">
        <f t="shared" si="13"/>
        <v>44.07</v>
      </c>
      <c r="G30" s="5">
        <f t="shared" si="14"/>
        <v>1</v>
      </c>
      <c r="H30" s="3">
        <f t="shared" si="15"/>
        <v>42.96</v>
      </c>
      <c r="I30" s="3">
        <f t="shared" si="16"/>
        <v>41.17</v>
      </c>
      <c r="J30" s="9" t="str">
        <f t="shared" si="17"/>
        <v>buy</v>
      </c>
    </row>
    <row r="31" spans="1:10" x14ac:dyDescent="0.2">
      <c r="A31" s="11">
        <v>38028</v>
      </c>
      <c r="B31">
        <v>45.68</v>
      </c>
      <c r="C31">
        <v>43.91</v>
      </c>
      <c r="D31">
        <v>45.43</v>
      </c>
      <c r="E31" s="3">
        <f t="shared" si="12"/>
        <v>45.68</v>
      </c>
      <c r="F31" s="3">
        <f t="shared" si="13"/>
        <v>43.91</v>
      </c>
      <c r="G31" s="5">
        <f t="shared" si="14"/>
        <v>1</v>
      </c>
      <c r="H31" s="3">
        <f t="shared" si="15"/>
        <v>42.96</v>
      </c>
      <c r="I31" s="3">
        <f t="shared" si="16"/>
        <v>41.17</v>
      </c>
      <c r="J31" s="9" t="str">
        <f t="shared" si="17"/>
        <v>buy</v>
      </c>
    </row>
    <row r="32" spans="1:10" x14ac:dyDescent="0.2">
      <c r="A32" s="11">
        <v>38029</v>
      </c>
      <c r="B32">
        <v>45.75</v>
      </c>
      <c r="C32">
        <v>44.58</v>
      </c>
      <c r="D32">
        <v>44.66</v>
      </c>
      <c r="E32" s="3">
        <f t="shared" si="12"/>
        <v>45.75</v>
      </c>
      <c r="F32" s="3">
        <f t="shared" si="13"/>
        <v>44.58</v>
      </c>
      <c r="G32" s="5">
        <f t="shared" si="14"/>
        <v>1</v>
      </c>
      <c r="H32" s="3">
        <f t="shared" si="15"/>
        <v>42.96</v>
      </c>
      <c r="I32" s="3">
        <f t="shared" si="16"/>
        <v>41.17</v>
      </c>
      <c r="J32" s="9" t="str">
        <f t="shared" si="17"/>
        <v>buy</v>
      </c>
    </row>
    <row r="33" spans="1:10" x14ac:dyDescent="0.2">
      <c r="A33" s="11">
        <v>38030</v>
      </c>
      <c r="B33">
        <v>45.52</v>
      </c>
      <c r="C33">
        <v>43.81</v>
      </c>
      <c r="D33">
        <v>44.26</v>
      </c>
      <c r="E33" s="3">
        <f t="shared" si="12"/>
        <v>45.75</v>
      </c>
      <c r="F33" s="3">
        <f t="shared" si="13"/>
        <v>43.81</v>
      </c>
      <c r="G33" s="5">
        <f t="shared" si="14"/>
        <v>1</v>
      </c>
      <c r="H33" s="3">
        <f t="shared" si="15"/>
        <v>42.96</v>
      </c>
      <c r="I33" s="3">
        <f t="shared" si="16"/>
        <v>41.17</v>
      </c>
      <c r="J33" s="9" t="str">
        <f t="shared" si="17"/>
        <v>buy</v>
      </c>
    </row>
    <row r="34" spans="1:10" x14ac:dyDescent="0.2">
      <c r="A34" s="11">
        <v>38034</v>
      </c>
      <c r="B34">
        <v>45.53</v>
      </c>
      <c r="C34">
        <v>44.81</v>
      </c>
      <c r="D34">
        <v>45.45</v>
      </c>
      <c r="E34" s="3">
        <f t="shared" si="12"/>
        <v>45.75</v>
      </c>
      <c r="F34" s="3">
        <f t="shared" si="13"/>
        <v>44.81</v>
      </c>
      <c r="G34" s="5">
        <f t="shared" si="14"/>
        <v>1</v>
      </c>
      <c r="H34" s="3">
        <f t="shared" si="15"/>
        <v>42.96</v>
      </c>
      <c r="I34" s="3">
        <f t="shared" si="16"/>
        <v>41.17</v>
      </c>
      <c r="J34" s="9" t="str">
        <f t="shared" si="17"/>
        <v>buy</v>
      </c>
    </row>
    <row r="35" spans="1:10" x14ac:dyDescent="0.2">
      <c r="A35" s="11">
        <v>38035</v>
      </c>
      <c r="B35">
        <v>45.45</v>
      </c>
      <c r="C35">
        <v>43.62</v>
      </c>
      <c r="D35">
        <v>43.63</v>
      </c>
      <c r="E35" s="3">
        <f t="shared" si="12"/>
        <v>45.75</v>
      </c>
      <c r="F35" s="3">
        <f t="shared" si="13"/>
        <v>43.62</v>
      </c>
      <c r="G35" s="5">
        <f t="shared" si="14"/>
        <v>1</v>
      </c>
      <c r="H35" s="3">
        <f t="shared" si="15"/>
        <v>42.96</v>
      </c>
      <c r="I35" s="3">
        <f t="shared" si="16"/>
        <v>41.17</v>
      </c>
      <c r="J35" s="9" t="str">
        <f t="shared" si="17"/>
        <v>buy</v>
      </c>
    </row>
    <row r="36" spans="1:10" x14ac:dyDescent="0.2">
      <c r="A36" s="11">
        <v>38036</v>
      </c>
      <c r="B36">
        <v>44.28</v>
      </c>
      <c r="C36">
        <v>43.04</v>
      </c>
      <c r="D36">
        <v>44.04</v>
      </c>
      <c r="E36" s="3">
        <f t="shared" si="12"/>
        <v>45.75</v>
      </c>
      <c r="F36" s="3">
        <f t="shared" si="13"/>
        <v>43.04</v>
      </c>
      <c r="G36" s="5">
        <f t="shared" si="14"/>
        <v>-1</v>
      </c>
      <c r="H36" s="3">
        <f t="shared" si="15"/>
        <v>45.75</v>
      </c>
      <c r="I36" s="3">
        <f t="shared" si="16"/>
        <v>41.17</v>
      </c>
      <c r="J36" s="9" t="str">
        <f t="shared" si="17"/>
        <v>buy</v>
      </c>
    </row>
    <row r="37" spans="1:10" x14ac:dyDescent="0.2">
      <c r="A37" s="11">
        <v>38037</v>
      </c>
      <c r="B37">
        <v>43.7</v>
      </c>
      <c r="C37">
        <v>42.35</v>
      </c>
      <c r="D37">
        <v>42.75</v>
      </c>
      <c r="E37" s="3">
        <f t="shared" si="12"/>
        <v>43.7</v>
      </c>
      <c r="F37" s="3">
        <f t="shared" si="13"/>
        <v>42.35</v>
      </c>
      <c r="G37" s="5">
        <f t="shared" si="14"/>
        <v>-1</v>
      </c>
      <c r="H37" s="3">
        <f t="shared" si="15"/>
        <v>45.75</v>
      </c>
      <c r="I37" s="3">
        <f t="shared" si="16"/>
        <v>41.17</v>
      </c>
      <c r="J37" s="9" t="str">
        <f t="shared" si="17"/>
        <v xml:space="preserve"> </v>
      </c>
    </row>
    <row r="38" spans="1:10" x14ac:dyDescent="0.2">
      <c r="A38" s="11">
        <v>38040</v>
      </c>
      <c r="B38">
        <v>43.35</v>
      </c>
      <c r="C38">
        <v>42.31</v>
      </c>
      <c r="D38">
        <v>42.31</v>
      </c>
      <c r="E38" s="3">
        <f t="shared" si="12"/>
        <v>43.35</v>
      </c>
      <c r="F38" s="3">
        <f t="shared" si="13"/>
        <v>42.31</v>
      </c>
      <c r="G38" s="5">
        <f t="shared" si="14"/>
        <v>-1</v>
      </c>
      <c r="H38" s="3">
        <f t="shared" si="15"/>
        <v>45.75</v>
      </c>
      <c r="I38" s="3">
        <f t="shared" si="16"/>
        <v>41.17</v>
      </c>
      <c r="J38" s="9" t="str">
        <f t="shared" si="17"/>
        <v xml:space="preserve"> </v>
      </c>
    </row>
    <row r="39" spans="1:10" x14ac:dyDescent="0.2">
      <c r="A39" s="11">
        <v>38041</v>
      </c>
      <c r="B39">
        <v>44.15</v>
      </c>
      <c r="C39">
        <v>42.6</v>
      </c>
      <c r="D39">
        <v>43.77</v>
      </c>
      <c r="E39" s="3">
        <f>B39</f>
        <v>44.15</v>
      </c>
      <c r="F39" s="3">
        <f>C39</f>
        <v>42.6</v>
      </c>
      <c r="G39" s="5">
        <f>IF(D39&gt;(E39+F39)/2,-1,1)</f>
        <v>-1</v>
      </c>
      <c r="H39" s="3">
        <f>E39</f>
        <v>44.15</v>
      </c>
      <c r="I39" s="3">
        <f>F39</f>
        <v>42.6</v>
      </c>
      <c r="J39" s="9" t="str">
        <f>IF(AND($G40=-1,B40&gt;H40,D40&gt;D39),"buy",IF(AND($G40=1,C40&lt;I40,D40&lt;D39),"sell"," "))</f>
        <v xml:space="preserve"> </v>
      </c>
    </row>
    <row r="40" spans="1:10" x14ac:dyDescent="0.2">
      <c r="A40" s="11">
        <v>38042</v>
      </c>
      <c r="B40">
        <v>43.5</v>
      </c>
      <c r="C40">
        <v>42.32</v>
      </c>
      <c r="D40">
        <v>43.13</v>
      </c>
      <c r="E40" s="3">
        <f t="shared" ref="E40:E50" si="18">IF(G39=1,IF(B40&gt;E39,B40,E39),B40)</f>
        <v>43.5</v>
      </c>
      <c r="F40" s="3">
        <f t="shared" ref="F40:F50" si="19">IF(G39=-1,IF(C40&lt;F39,C40,F39),C40)</f>
        <v>42.32</v>
      </c>
      <c r="G40" s="5">
        <f t="shared" ref="G40:G50" si="20">IF($G39=1,IF(C40&lt;E40-$A$1*E40,-1,$G39),IF(B40&gt;F40+$A$1*F40,1,$G39))</f>
        <v>-1</v>
      </c>
      <c r="H40" s="3">
        <f t="shared" ref="H40:H50" si="21">IF(AND(G40=-1,G39=1),E40,H39)</f>
        <v>44.15</v>
      </c>
      <c r="I40" s="3">
        <f t="shared" ref="I40:I50" si="22">IF(AND(G40=1,$G39=-1),F40,I39)</f>
        <v>42.6</v>
      </c>
      <c r="J40" s="9" t="str">
        <f t="shared" ref="J40:J50" si="23">IF(B40&gt;H39,"buy",IF(C40&lt;I39,"sell"," "))</f>
        <v>sell</v>
      </c>
    </row>
    <row r="41" spans="1:10" x14ac:dyDescent="0.2">
      <c r="A41" s="11">
        <v>38043</v>
      </c>
      <c r="B41">
        <v>43.82</v>
      </c>
      <c r="C41">
        <v>42.36</v>
      </c>
      <c r="D41">
        <v>43.49</v>
      </c>
      <c r="E41" s="3">
        <f t="shared" si="18"/>
        <v>43.82</v>
      </c>
      <c r="F41" s="3">
        <f t="shared" si="19"/>
        <v>42.32</v>
      </c>
      <c r="G41" s="5">
        <f t="shared" si="20"/>
        <v>-1</v>
      </c>
      <c r="H41" s="3">
        <f t="shared" si="21"/>
        <v>44.15</v>
      </c>
      <c r="I41" s="3">
        <f t="shared" si="22"/>
        <v>42.6</v>
      </c>
      <c r="J41" s="9" t="str">
        <f t="shared" si="23"/>
        <v>sell</v>
      </c>
    </row>
    <row r="42" spans="1:10" x14ac:dyDescent="0.2">
      <c r="A42" s="11">
        <v>38044</v>
      </c>
      <c r="B42">
        <v>43.75</v>
      </c>
      <c r="C42">
        <v>43.05</v>
      </c>
      <c r="D42">
        <v>43.45</v>
      </c>
      <c r="E42" s="3">
        <f t="shared" si="18"/>
        <v>43.75</v>
      </c>
      <c r="F42" s="3">
        <f t="shared" si="19"/>
        <v>42.32</v>
      </c>
      <c r="G42" s="5">
        <f t="shared" si="20"/>
        <v>-1</v>
      </c>
      <c r="H42" s="3">
        <f t="shared" si="21"/>
        <v>44.15</v>
      </c>
      <c r="I42" s="3">
        <f t="shared" si="22"/>
        <v>42.6</v>
      </c>
      <c r="J42" s="9" t="str">
        <f t="shared" si="23"/>
        <v xml:space="preserve"> </v>
      </c>
    </row>
    <row r="43" spans="1:10" x14ac:dyDescent="0.2">
      <c r="A43" s="11">
        <v>38047</v>
      </c>
      <c r="B43">
        <v>44.35</v>
      </c>
      <c r="C43">
        <v>43.45</v>
      </c>
      <c r="D43">
        <v>43.75</v>
      </c>
      <c r="E43" s="3">
        <f t="shared" si="18"/>
        <v>44.35</v>
      </c>
      <c r="F43" s="3">
        <f t="shared" si="19"/>
        <v>42.32</v>
      </c>
      <c r="G43" s="5">
        <f t="shared" si="20"/>
        <v>-1</v>
      </c>
      <c r="H43" s="3">
        <f t="shared" si="21"/>
        <v>44.15</v>
      </c>
      <c r="I43" s="3">
        <f t="shared" si="22"/>
        <v>42.6</v>
      </c>
      <c r="J43" s="9" t="str">
        <f t="shared" si="23"/>
        <v>buy</v>
      </c>
    </row>
    <row r="44" spans="1:10" x14ac:dyDescent="0.2">
      <c r="A44" s="11">
        <v>38048</v>
      </c>
      <c r="B44">
        <v>43.51</v>
      </c>
      <c r="C44">
        <v>42.25</v>
      </c>
      <c r="D44">
        <v>42.26</v>
      </c>
      <c r="E44" s="3">
        <f t="shared" si="18"/>
        <v>43.51</v>
      </c>
      <c r="F44" s="3">
        <f t="shared" si="19"/>
        <v>42.25</v>
      </c>
      <c r="G44" s="5">
        <f t="shared" si="20"/>
        <v>-1</v>
      </c>
      <c r="H44" s="3">
        <f t="shared" si="21"/>
        <v>44.15</v>
      </c>
      <c r="I44" s="3">
        <f t="shared" si="22"/>
        <v>42.6</v>
      </c>
      <c r="J44" s="9" t="str">
        <f t="shared" si="23"/>
        <v>sell</v>
      </c>
    </row>
    <row r="45" spans="1:10" x14ac:dyDescent="0.2">
      <c r="A45" s="11">
        <v>38049</v>
      </c>
      <c r="B45">
        <v>42.54</v>
      </c>
      <c r="C45">
        <v>41.08</v>
      </c>
      <c r="D45">
        <v>42.07</v>
      </c>
      <c r="E45" s="3">
        <f t="shared" si="18"/>
        <v>42.54</v>
      </c>
      <c r="F45" s="3">
        <f t="shared" si="19"/>
        <v>41.08</v>
      </c>
      <c r="G45" s="5">
        <f t="shared" si="20"/>
        <v>-1</v>
      </c>
      <c r="H45" s="3">
        <f t="shared" si="21"/>
        <v>44.15</v>
      </c>
      <c r="I45" s="3">
        <f t="shared" si="22"/>
        <v>42.6</v>
      </c>
      <c r="J45" s="9" t="str">
        <f t="shared" si="23"/>
        <v>sell</v>
      </c>
    </row>
    <row r="46" spans="1:10" x14ac:dyDescent="0.2">
      <c r="A46" s="11">
        <v>38050</v>
      </c>
      <c r="B46">
        <v>43.02</v>
      </c>
      <c r="C46">
        <v>41.6</v>
      </c>
      <c r="D46">
        <v>42.56</v>
      </c>
      <c r="E46" s="3">
        <f t="shared" si="18"/>
        <v>43.02</v>
      </c>
      <c r="F46" s="3">
        <f t="shared" si="19"/>
        <v>41.08</v>
      </c>
      <c r="G46" s="5">
        <f t="shared" si="20"/>
        <v>-1</v>
      </c>
      <c r="H46" s="3">
        <f t="shared" si="21"/>
        <v>44.15</v>
      </c>
      <c r="I46" s="3">
        <f t="shared" si="22"/>
        <v>42.6</v>
      </c>
      <c r="J46" s="9" t="str">
        <f t="shared" si="23"/>
        <v>sell</v>
      </c>
    </row>
    <row r="47" spans="1:10" x14ac:dyDescent="0.2">
      <c r="A47" s="11">
        <v>38051</v>
      </c>
      <c r="B47">
        <v>44.09</v>
      </c>
      <c r="C47">
        <v>43.18</v>
      </c>
      <c r="D47">
        <v>43.96</v>
      </c>
      <c r="E47" s="3">
        <f t="shared" si="18"/>
        <v>44.09</v>
      </c>
      <c r="F47" s="3">
        <f t="shared" si="19"/>
        <v>41.08</v>
      </c>
      <c r="G47" s="5">
        <f t="shared" si="20"/>
        <v>1</v>
      </c>
      <c r="H47" s="3">
        <f t="shared" si="21"/>
        <v>44.15</v>
      </c>
      <c r="I47" s="3">
        <f t="shared" si="22"/>
        <v>41.08</v>
      </c>
      <c r="J47" s="9" t="str">
        <f t="shared" si="23"/>
        <v xml:space="preserve"> </v>
      </c>
    </row>
    <row r="48" spans="1:10" x14ac:dyDescent="0.2">
      <c r="A48" s="11">
        <v>38054</v>
      </c>
      <c r="B48">
        <v>44.26</v>
      </c>
      <c r="C48">
        <v>43.31</v>
      </c>
      <c r="D48">
        <v>43.44</v>
      </c>
      <c r="E48" s="3">
        <f t="shared" si="18"/>
        <v>44.26</v>
      </c>
      <c r="F48" s="3">
        <f t="shared" si="19"/>
        <v>43.31</v>
      </c>
      <c r="G48" s="5">
        <f t="shared" si="20"/>
        <v>1</v>
      </c>
      <c r="H48" s="3">
        <f t="shared" si="21"/>
        <v>44.15</v>
      </c>
      <c r="I48" s="3">
        <f t="shared" si="22"/>
        <v>41.08</v>
      </c>
      <c r="J48" s="9" t="str">
        <f t="shared" si="23"/>
        <v>buy</v>
      </c>
    </row>
    <row r="49" spans="1:10" x14ac:dyDescent="0.2">
      <c r="A49" s="11">
        <v>38055</v>
      </c>
      <c r="B49">
        <v>43.91</v>
      </c>
      <c r="C49">
        <v>43.02</v>
      </c>
      <c r="D49">
        <v>43.45</v>
      </c>
      <c r="E49" s="3">
        <f t="shared" si="18"/>
        <v>44.26</v>
      </c>
      <c r="F49" s="3">
        <f t="shared" si="19"/>
        <v>43.02</v>
      </c>
      <c r="G49" s="5">
        <f t="shared" si="20"/>
        <v>1</v>
      </c>
      <c r="H49" s="3">
        <f t="shared" si="21"/>
        <v>44.15</v>
      </c>
      <c r="I49" s="3">
        <f t="shared" si="22"/>
        <v>41.08</v>
      </c>
      <c r="J49" s="9" t="str">
        <f t="shared" si="23"/>
        <v xml:space="preserve"> </v>
      </c>
    </row>
    <row r="50" spans="1:10" x14ac:dyDescent="0.2">
      <c r="A50" s="11">
        <v>38056</v>
      </c>
      <c r="B50">
        <v>43.27</v>
      </c>
      <c r="C50">
        <v>42.31</v>
      </c>
      <c r="D50">
        <v>42.33</v>
      </c>
      <c r="E50" s="3">
        <f t="shared" si="18"/>
        <v>44.26</v>
      </c>
      <c r="F50" s="3">
        <f t="shared" si="19"/>
        <v>42.31</v>
      </c>
      <c r="G50" s="5">
        <f t="shared" si="20"/>
        <v>1</v>
      </c>
      <c r="H50" s="3">
        <f t="shared" si="21"/>
        <v>44.15</v>
      </c>
      <c r="I50" s="3">
        <f t="shared" si="22"/>
        <v>41.08</v>
      </c>
      <c r="J50" s="9" t="str">
        <f t="shared" si="23"/>
        <v xml:space="preserve"> </v>
      </c>
    </row>
    <row r="51" spans="1:10" x14ac:dyDescent="0.2">
      <c r="A51" s="11">
        <v>38057</v>
      </c>
      <c r="B51">
        <v>42.87</v>
      </c>
      <c r="C51">
        <v>41.88</v>
      </c>
      <c r="D51">
        <v>42.75</v>
      </c>
      <c r="E51" s="3">
        <f>B51</f>
        <v>42.87</v>
      </c>
      <c r="F51" s="3">
        <f>C51</f>
        <v>41.88</v>
      </c>
      <c r="G51" s="5">
        <f>IF(D51&gt;(E51+F51)/2,-1,1)</f>
        <v>-1</v>
      </c>
      <c r="H51" s="3">
        <f>E51</f>
        <v>42.87</v>
      </c>
      <c r="I51" s="3">
        <f>F51</f>
        <v>41.88</v>
      </c>
      <c r="J51" s="9" t="str">
        <f>IF(AND($G52=-1,B52&gt;H52,D52&gt;D51),"buy",IF(AND($G52=1,C52&lt;I52,D52&lt;D51),"sell"," "))</f>
        <v xml:space="preserve"> </v>
      </c>
    </row>
    <row r="52" spans="1:10" x14ac:dyDescent="0.2">
      <c r="A52" s="11">
        <v>38058</v>
      </c>
      <c r="B52">
        <v>42.7</v>
      </c>
      <c r="C52">
        <v>41.67</v>
      </c>
      <c r="D52">
        <v>42.69</v>
      </c>
      <c r="E52" s="3">
        <f t="shared" ref="E52:E62" si="24">IF(G51=1,IF(B52&gt;E51,B52,E51),B52)</f>
        <v>42.7</v>
      </c>
      <c r="F52" s="3">
        <f t="shared" ref="F52:F62" si="25">IF(G51=-1,IF(C52&lt;F51,C52,F51),C52)</f>
        <v>41.67</v>
      </c>
      <c r="G52" s="5">
        <f t="shared" ref="G52:G62" si="26">IF($G51=1,IF(C52&lt;E52-$A$1*E52,-1,$G51),IF(B52&gt;F52+$A$1*F52,1,$G51))</f>
        <v>-1</v>
      </c>
      <c r="H52" s="3">
        <f t="shared" ref="H52:H62" si="27">IF(AND(G52=-1,G51=1),E52,H51)</f>
        <v>42.87</v>
      </c>
      <c r="I52" s="3">
        <f t="shared" ref="I52:I62" si="28">IF(AND(G52=1,$G51=-1),F52,I51)</f>
        <v>41.88</v>
      </c>
      <c r="J52" s="9" t="str">
        <f t="shared" ref="J52:J62" si="29">IF(B52&gt;H51,"buy",IF(C52&lt;I51,"sell"," "))</f>
        <v>sell</v>
      </c>
    </row>
    <row r="53" spans="1:10" x14ac:dyDescent="0.2">
      <c r="A53" s="11">
        <v>38061</v>
      </c>
      <c r="B53">
        <v>42.98</v>
      </c>
      <c r="C53">
        <v>41.85</v>
      </c>
      <c r="D53">
        <v>41.99</v>
      </c>
      <c r="E53" s="3">
        <f t="shared" si="24"/>
        <v>42.98</v>
      </c>
      <c r="F53" s="3">
        <f t="shared" si="25"/>
        <v>41.67</v>
      </c>
      <c r="G53" s="5">
        <f t="shared" si="26"/>
        <v>-1</v>
      </c>
      <c r="H53" s="3">
        <f t="shared" si="27"/>
        <v>42.87</v>
      </c>
      <c r="I53" s="3">
        <f t="shared" si="28"/>
        <v>41.88</v>
      </c>
      <c r="J53" s="9" t="str">
        <f t="shared" si="29"/>
        <v>buy</v>
      </c>
    </row>
    <row r="54" spans="1:10" x14ac:dyDescent="0.2">
      <c r="A54" s="11">
        <v>38062</v>
      </c>
      <c r="B54">
        <v>42.97</v>
      </c>
      <c r="C54">
        <v>42.05</v>
      </c>
      <c r="D54">
        <v>42.56</v>
      </c>
      <c r="E54" s="3">
        <f t="shared" si="24"/>
        <v>42.97</v>
      </c>
      <c r="F54" s="3">
        <f t="shared" si="25"/>
        <v>41.67</v>
      </c>
      <c r="G54" s="5">
        <f t="shared" si="26"/>
        <v>-1</v>
      </c>
      <c r="H54" s="3">
        <f t="shared" si="27"/>
        <v>42.87</v>
      </c>
      <c r="I54" s="3">
        <f t="shared" si="28"/>
        <v>41.88</v>
      </c>
      <c r="J54" s="9" t="str">
        <f t="shared" si="29"/>
        <v>buy</v>
      </c>
    </row>
    <row r="55" spans="1:10" x14ac:dyDescent="0.2">
      <c r="A55" s="11">
        <v>38063</v>
      </c>
      <c r="B55">
        <v>43.16</v>
      </c>
      <c r="C55">
        <v>41.96</v>
      </c>
      <c r="D55">
        <v>43.06</v>
      </c>
      <c r="E55" s="3">
        <f t="shared" si="24"/>
        <v>43.16</v>
      </c>
      <c r="F55" s="3">
        <f t="shared" si="25"/>
        <v>41.67</v>
      </c>
      <c r="G55" s="5">
        <f t="shared" si="26"/>
        <v>-1</v>
      </c>
      <c r="H55" s="3">
        <f t="shared" si="27"/>
        <v>42.87</v>
      </c>
      <c r="I55" s="3">
        <f t="shared" si="28"/>
        <v>41.88</v>
      </c>
      <c r="J55" s="9" t="str">
        <f t="shared" si="29"/>
        <v>buy</v>
      </c>
    </row>
    <row r="56" spans="1:10" x14ac:dyDescent="0.2">
      <c r="A56" s="11">
        <v>38064</v>
      </c>
      <c r="B56">
        <v>44.96</v>
      </c>
      <c r="C56">
        <v>43.8</v>
      </c>
      <c r="D56">
        <v>44.31</v>
      </c>
      <c r="E56" s="3">
        <f t="shared" si="24"/>
        <v>44.96</v>
      </c>
      <c r="F56" s="3">
        <f t="shared" si="25"/>
        <v>41.67</v>
      </c>
      <c r="G56" s="5">
        <f t="shared" si="26"/>
        <v>1</v>
      </c>
      <c r="H56" s="3">
        <f t="shared" si="27"/>
        <v>42.87</v>
      </c>
      <c r="I56" s="3">
        <f t="shared" si="28"/>
        <v>41.67</v>
      </c>
      <c r="J56" s="9" t="str">
        <f t="shared" si="29"/>
        <v>buy</v>
      </c>
    </row>
    <row r="57" spans="1:10" x14ac:dyDescent="0.2">
      <c r="A57" s="11">
        <v>38065</v>
      </c>
      <c r="B57">
        <v>44.75</v>
      </c>
      <c r="C57">
        <v>43.94</v>
      </c>
      <c r="D57">
        <v>44.38</v>
      </c>
      <c r="E57" s="3">
        <f t="shared" si="24"/>
        <v>44.96</v>
      </c>
      <c r="F57" s="3">
        <f t="shared" si="25"/>
        <v>43.94</v>
      </c>
      <c r="G57" s="5">
        <f t="shared" si="26"/>
        <v>1</v>
      </c>
      <c r="H57" s="3">
        <f t="shared" si="27"/>
        <v>42.87</v>
      </c>
      <c r="I57" s="3">
        <f t="shared" si="28"/>
        <v>41.67</v>
      </c>
      <c r="J57" s="9" t="str">
        <f t="shared" si="29"/>
        <v>buy</v>
      </c>
    </row>
    <row r="58" spans="1:10" x14ac:dyDescent="0.2">
      <c r="A58" s="11">
        <v>38068</v>
      </c>
      <c r="B58">
        <v>45.5</v>
      </c>
      <c r="C58">
        <v>44.31</v>
      </c>
      <c r="D58">
        <v>44.59</v>
      </c>
      <c r="E58" s="3">
        <f t="shared" si="24"/>
        <v>45.5</v>
      </c>
      <c r="F58" s="3">
        <f t="shared" si="25"/>
        <v>44.31</v>
      </c>
      <c r="G58" s="5">
        <f t="shared" si="26"/>
        <v>1</v>
      </c>
      <c r="H58" s="3">
        <f t="shared" si="27"/>
        <v>42.87</v>
      </c>
      <c r="I58" s="3">
        <f t="shared" si="28"/>
        <v>41.67</v>
      </c>
      <c r="J58" s="9" t="str">
        <f t="shared" si="29"/>
        <v>buy</v>
      </c>
    </row>
    <row r="59" spans="1:10" x14ac:dyDescent="0.2">
      <c r="A59" s="11">
        <v>38069</v>
      </c>
      <c r="B59">
        <v>45.03</v>
      </c>
      <c r="C59">
        <v>44.18</v>
      </c>
      <c r="D59">
        <v>44.68</v>
      </c>
      <c r="E59" s="3">
        <f t="shared" si="24"/>
        <v>45.5</v>
      </c>
      <c r="F59" s="3">
        <f t="shared" si="25"/>
        <v>44.18</v>
      </c>
      <c r="G59" s="5">
        <f t="shared" si="26"/>
        <v>1</v>
      </c>
      <c r="H59" s="3">
        <f t="shared" si="27"/>
        <v>42.87</v>
      </c>
      <c r="I59" s="3">
        <f t="shared" si="28"/>
        <v>41.67</v>
      </c>
      <c r="J59" s="9" t="str">
        <f t="shared" si="29"/>
        <v>buy</v>
      </c>
    </row>
    <row r="60" spans="1:10" x14ac:dyDescent="0.2">
      <c r="A60" s="11">
        <v>38070</v>
      </c>
      <c r="B60">
        <v>44.39</v>
      </c>
      <c r="C60">
        <v>43.66</v>
      </c>
      <c r="D60">
        <v>43.69</v>
      </c>
      <c r="E60" s="3">
        <f t="shared" si="24"/>
        <v>45.5</v>
      </c>
      <c r="F60" s="3">
        <f t="shared" si="25"/>
        <v>43.66</v>
      </c>
      <c r="G60" s="5">
        <f t="shared" si="26"/>
        <v>1</v>
      </c>
      <c r="H60" s="3">
        <f t="shared" si="27"/>
        <v>42.87</v>
      </c>
      <c r="I60" s="3">
        <f t="shared" si="28"/>
        <v>41.67</v>
      </c>
      <c r="J60" s="9" t="str">
        <f t="shared" si="29"/>
        <v>buy</v>
      </c>
    </row>
    <row r="61" spans="1:10" x14ac:dyDescent="0.2">
      <c r="A61" s="11">
        <v>38071</v>
      </c>
      <c r="B61">
        <v>45.25</v>
      </c>
      <c r="C61">
        <v>43.51</v>
      </c>
      <c r="D61">
        <v>45.21</v>
      </c>
      <c r="E61" s="3">
        <f t="shared" si="24"/>
        <v>45.5</v>
      </c>
      <c r="F61" s="3">
        <f t="shared" si="25"/>
        <v>43.51</v>
      </c>
      <c r="G61" s="5">
        <f t="shared" si="26"/>
        <v>1</v>
      </c>
      <c r="H61" s="3">
        <f t="shared" si="27"/>
        <v>42.87</v>
      </c>
      <c r="I61" s="3">
        <f t="shared" si="28"/>
        <v>41.67</v>
      </c>
      <c r="J61" s="9" t="str">
        <f t="shared" si="29"/>
        <v>buy</v>
      </c>
    </row>
    <row r="62" spans="1:10" x14ac:dyDescent="0.2">
      <c r="A62" s="11">
        <v>38072</v>
      </c>
      <c r="B62">
        <v>46.53</v>
      </c>
      <c r="C62">
        <v>45.75</v>
      </c>
      <c r="D62">
        <v>46.15</v>
      </c>
      <c r="E62" s="3">
        <f t="shared" si="24"/>
        <v>46.53</v>
      </c>
      <c r="F62" s="3">
        <f t="shared" si="25"/>
        <v>45.75</v>
      </c>
      <c r="G62" s="5">
        <f t="shared" si="26"/>
        <v>1</v>
      </c>
      <c r="H62" s="3">
        <f t="shared" si="27"/>
        <v>42.87</v>
      </c>
      <c r="I62" s="3">
        <f t="shared" si="28"/>
        <v>41.67</v>
      </c>
      <c r="J62" s="9" t="str">
        <f t="shared" si="29"/>
        <v>buy</v>
      </c>
    </row>
    <row r="63" spans="1:10" x14ac:dyDescent="0.2">
      <c r="A63" s="11">
        <v>38075</v>
      </c>
      <c r="B63">
        <v>46.38</v>
      </c>
      <c r="C63">
        <v>45.2</v>
      </c>
      <c r="D63">
        <v>46.05</v>
      </c>
      <c r="E63" s="3">
        <f>B63</f>
        <v>46.38</v>
      </c>
      <c r="F63" s="3">
        <f>C63</f>
        <v>45.2</v>
      </c>
      <c r="G63" s="5">
        <f>IF(D63&gt;(E63+F63)/2,-1,1)</f>
        <v>-1</v>
      </c>
      <c r="H63" s="3">
        <f>E63</f>
        <v>46.38</v>
      </c>
      <c r="I63" s="3">
        <f>F63</f>
        <v>45.2</v>
      </c>
      <c r="J63" s="9" t="str">
        <f>IF(AND($G64=-1,B64&gt;H64,D64&gt;D63),"buy",IF(AND($G64=1,C64&lt;I64,D64&lt;D63),"sell"," "))</f>
        <v>buy</v>
      </c>
    </row>
    <row r="64" spans="1:10" x14ac:dyDescent="0.2">
      <c r="A64" s="11">
        <v>38076</v>
      </c>
      <c r="B64">
        <v>47.07</v>
      </c>
      <c r="C64">
        <v>45.86</v>
      </c>
      <c r="D64">
        <v>46.71</v>
      </c>
      <c r="E64" s="3">
        <f t="shared" ref="E64:E74" si="30">IF(G63=1,IF(B64&gt;E63,B64,E63),B64)</f>
        <v>47.07</v>
      </c>
      <c r="F64" s="3">
        <f t="shared" ref="F64:F74" si="31">IF(G63=-1,IF(C64&lt;F63,C64,F63),C64)</f>
        <v>45.2</v>
      </c>
      <c r="G64" s="5">
        <f t="shared" ref="G64:G74" si="32">IF($G63=1,IF(C64&lt;E64-$A$1*E64,-1,$G63),IF(B64&gt;F64+$A$1*F64,1,$G63))</f>
        <v>-1</v>
      </c>
      <c r="H64" s="3">
        <f t="shared" ref="H64:H74" si="33">IF(AND(G64=-1,G63=1),E64,H63)</f>
        <v>46.38</v>
      </c>
      <c r="I64" s="3">
        <f t="shared" ref="I64:I74" si="34">IF(AND(G64=1,$G63=-1),F64,I63)</f>
        <v>45.2</v>
      </c>
      <c r="J64" s="9" t="str">
        <f t="shared" ref="J64:J74" si="35">IF(B64&gt;H63,"buy",IF(C64&lt;I63,"sell"," "))</f>
        <v>buy</v>
      </c>
    </row>
    <row r="65" spans="1:10" x14ac:dyDescent="0.2">
      <c r="A65" s="11">
        <v>38077</v>
      </c>
      <c r="B65">
        <v>47.22</v>
      </c>
      <c r="C65">
        <v>46.4</v>
      </c>
      <c r="D65">
        <v>46.63</v>
      </c>
      <c r="E65" s="3">
        <f t="shared" si="30"/>
        <v>47.22</v>
      </c>
      <c r="F65" s="3">
        <f t="shared" si="31"/>
        <v>45.2</v>
      </c>
      <c r="G65" s="5">
        <f t="shared" si="32"/>
        <v>-1</v>
      </c>
      <c r="H65" s="3">
        <f t="shared" si="33"/>
        <v>46.38</v>
      </c>
      <c r="I65" s="3">
        <f t="shared" si="34"/>
        <v>45.2</v>
      </c>
      <c r="J65" s="9" t="str">
        <f t="shared" si="35"/>
        <v>buy</v>
      </c>
    </row>
    <row r="66" spans="1:10" x14ac:dyDescent="0.2">
      <c r="A66" s="11">
        <v>38078</v>
      </c>
      <c r="B66">
        <v>47.32</v>
      </c>
      <c r="C66">
        <v>46.57</v>
      </c>
      <c r="D66">
        <v>46.75</v>
      </c>
      <c r="E66" s="3">
        <f t="shared" si="30"/>
        <v>47.32</v>
      </c>
      <c r="F66" s="3">
        <f t="shared" si="31"/>
        <v>45.2</v>
      </c>
      <c r="G66" s="5">
        <f t="shared" si="32"/>
        <v>-1</v>
      </c>
      <c r="H66" s="3">
        <f t="shared" si="33"/>
        <v>46.38</v>
      </c>
      <c r="I66" s="3">
        <f t="shared" si="34"/>
        <v>45.2</v>
      </c>
      <c r="J66" s="9" t="str">
        <f t="shared" si="35"/>
        <v>buy</v>
      </c>
    </row>
    <row r="67" spans="1:10" x14ac:dyDescent="0.2">
      <c r="A67" s="11">
        <v>38079</v>
      </c>
      <c r="B67">
        <v>46.28</v>
      </c>
      <c r="C67">
        <v>45.15</v>
      </c>
      <c r="D67">
        <v>45.88</v>
      </c>
      <c r="E67" s="3">
        <f t="shared" si="30"/>
        <v>46.28</v>
      </c>
      <c r="F67" s="3">
        <f t="shared" si="31"/>
        <v>45.15</v>
      </c>
      <c r="G67" s="5">
        <f t="shared" si="32"/>
        <v>-1</v>
      </c>
      <c r="H67" s="3">
        <f t="shared" si="33"/>
        <v>46.38</v>
      </c>
      <c r="I67" s="3">
        <f t="shared" si="34"/>
        <v>45.2</v>
      </c>
      <c r="J67" s="9" t="str">
        <f t="shared" si="35"/>
        <v>sell</v>
      </c>
    </row>
    <row r="68" spans="1:10" x14ac:dyDescent="0.2">
      <c r="A68" s="11">
        <v>38082</v>
      </c>
      <c r="B68">
        <v>45.75</v>
      </c>
      <c r="C68">
        <v>44.5</v>
      </c>
      <c r="D68">
        <v>44.85</v>
      </c>
      <c r="E68" s="3">
        <f t="shared" si="30"/>
        <v>45.75</v>
      </c>
      <c r="F68" s="3">
        <f t="shared" si="31"/>
        <v>44.5</v>
      </c>
      <c r="G68" s="5">
        <f t="shared" si="32"/>
        <v>-1</v>
      </c>
      <c r="H68" s="3">
        <f t="shared" si="33"/>
        <v>46.38</v>
      </c>
      <c r="I68" s="3">
        <f t="shared" si="34"/>
        <v>45.2</v>
      </c>
      <c r="J68" s="9" t="str">
        <f t="shared" si="35"/>
        <v>sell</v>
      </c>
    </row>
    <row r="69" spans="1:10" x14ac:dyDescent="0.2">
      <c r="A69" s="11">
        <v>38083</v>
      </c>
      <c r="B69">
        <v>45.54</v>
      </c>
      <c r="C69">
        <v>45</v>
      </c>
      <c r="D69">
        <v>45.3</v>
      </c>
      <c r="E69" s="3">
        <f t="shared" si="30"/>
        <v>45.54</v>
      </c>
      <c r="F69" s="3">
        <f t="shared" si="31"/>
        <v>44.5</v>
      </c>
      <c r="G69" s="5">
        <f t="shared" si="32"/>
        <v>-1</v>
      </c>
      <c r="H69" s="3">
        <f t="shared" si="33"/>
        <v>46.38</v>
      </c>
      <c r="I69" s="3">
        <f t="shared" si="34"/>
        <v>45.2</v>
      </c>
      <c r="J69" s="9" t="str">
        <f t="shared" si="35"/>
        <v>sell</v>
      </c>
    </row>
    <row r="70" spans="1:10" x14ac:dyDescent="0.2">
      <c r="A70" s="11">
        <v>38084</v>
      </c>
      <c r="B70">
        <v>45.85</v>
      </c>
      <c r="C70">
        <v>45.13</v>
      </c>
      <c r="D70">
        <v>45.36</v>
      </c>
      <c r="E70" s="3">
        <f t="shared" si="30"/>
        <v>45.85</v>
      </c>
      <c r="F70" s="3">
        <f t="shared" si="31"/>
        <v>44.5</v>
      </c>
      <c r="G70" s="5">
        <f t="shared" si="32"/>
        <v>-1</v>
      </c>
      <c r="H70" s="3">
        <f t="shared" si="33"/>
        <v>46.38</v>
      </c>
      <c r="I70" s="3">
        <f t="shared" si="34"/>
        <v>45.2</v>
      </c>
      <c r="J70" s="9" t="str">
        <f t="shared" si="35"/>
        <v>sell</v>
      </c>
    </row>
    <row r="71" spans="1:10" x14ac:dyDescent="0.2">
      <c r="A71" s="11">
        <v>38085</v>
      </c>
      <c r="B71">
        <v>45.35</v>
      </c>
      <c r="C71">
        <v>44.66</v>
      </c>
      <c r="D71">
        <v>45.06</v>
      </c>
      <c r="E71" s="3">
        <f t="shared" si="30"/>
        <v>45.35</v>
      </c>
      <c r="F71" s="3">
        <f t="shared" si="31"/>
        <v>44.5</v>
      </c>
      <c r="G71" s="5">
        <f t="shared" si="32"/>
        <v>-1</v>
      </c>
      <c r="H71" s="3">
        <f t="shared" si="33"/>
        <v>46.38</v>
      </c>
      <c r="I71" s="3">
        <f t="shared" si="34"/>
        <v>45.2</v>
      </c>
      <c r="J71" s="9" t="str">
        <f t="shared" si="35"/>
        <v>sell</v>
      </c>
    </row>
    <row r="72" spans="1:10" x14ac:dyDescent="0.2">
      <c r="A72" s="11">
        <v>38089</v>
      </c>
      <c r="B72">
        <v>45.53</v>
      </c>
      <c r="C72">
        <v>44.49</v>
      </c>
      <c r="D72">
        <v>45.26</v>
      </c>
      <c r="E72" s="3">
        <f t="shared" si="30"/>
        <v>45.53</v>
      </c>
      <c r="F72" s="3">
        <f t="shared" si="31"/>
        <v>44.49</v>
      </c>
      <c r="G72" s="5">
        <f t="shared" si="32"/>
        <v>-1</v>
      </c>
      <c r="H72" s="3">
        <f t="shared" si="33"/>
        <v>46.38</v>
      </c>
      <c r="I72" s="3">
        <f t="shared" si="34"/>
        <v>45.2</v>
      </c>
      <c r="J72" s="9" t="str">
        <f t="shared" si="35"/>
        <v>sell</v>
      </c>
    </row>
    <row r="73" spans="1:10" x14ac:dyDescent="0.2">
      <c r="A73" s="11">
        <v>38090</v>
      </c>
      <c r="B73">
        <v>44.4</v>
      </c>
      <c r="C73">
        <v>42.56</v>
      </c>
      <c r="D73">
        <v>42.86</v>
      </c>
      <c r="E73" s="3">
        <f t="shared" si="30"/>
        <v>44.4</v>
      </c>
      <c r="F73" s="3">
        <f t="shared" si="31"/>
        <v>42.56</v>
      </c>
      <c r="G73" s="5">
        <f t="shared" si="32"/>
        <v>-1</v>
      </c>
      <c r="H73" s="3">
        <f t="shared" si="33"/>
        <v>46.38</v>
      </c>
      <c r="I73" s="3">
        <f t="shared" si="34"/>
        <v>45.2</v>
      </c>
      <c r="J73" s="9" t="str">
        <f t="shared" si="35"/>
        <v>sell</v>
      </c>
    </row>
    <row r="74" spans="1:10" x14ac:dyDescent="0.2">
      <c r="A74" s="11">
        <v>38091</v>
      </c>
      <c r="B74">
        <v>43.39</v>
      </c>
      <c r="C74">
        <v>41.99</v>
      </c>
      <c r="D74">
        <v>42.64</v>
      </c>
      <c r="E74" s="3">
        <f t="shared" si="30"/>
        <v>43.39</v>
      </c>
      <c r="F74" s="3">
        <f t="shared" si="31"/>
        <v>41.99</v>
      </c>
      <c r="G74" s="5">
        <f t="shared" si="32"/>
        <v>-1</v>
      </c>
      <c r="H74" s="3">
        <f t="shared" si="33"/>
        <v>46.38</v>
      </c>
      <c r="I74" s="3">
        <f t="shared" si="34"/>
        <v>45.2</v>
      </c>
      <c r="J74" s="9" t="str">
        <f t="shared" si="35"/>
        <v>sell</v>
      </c>
    </row>
    <row r="75" spans="1:10" x14ac:dyDescent="0.2">
      <c r="A75" s="11">
        <v>38092</v>
      </c>
      <c r="B75">
        <v>43.56</v>
      </c>
      <c r="C75">
        <v>42.38</v>
      </c>
      <c r="D75">
        <v>43.05</v>
      </c>
      <c r="E75" s="3">
        <f>B75</f>
        <v>43.56</v>
      </c>
      <c r="F75" s="3">
        <f>C75</f>
        <v>42.38</v>
      </c>
      <c r="G75" s="5">
        <f>IF(D75&gt;(E75+F75)/2,-1,1)</f>
        <v>-1</v>
      </c>
      <c r="H75" s="3">
        <f>E75</f>
        <v>43.56</v>
      </c>
      <c r="I75" s="3">
        <f>F75</f>
        <v>42.38</v>
      </c>
      <c r="J75" s="9" t="str">
        <f>IF(AND($G76=-1,B76&gt;H76,D76&gt;D75),"buy",IF(AND($G76=1,C76&lt;I76,D76&lt;D75),"sell"," "))</f>
        <v xml:space="preserve"> </v>
      </c>
    </row>
    <row r="76" spans="1:10" x14ac:dyDescent="0.2">
      <c r="A76" s="11">
        <v>38093</v>
      </c>
      <c r="B76">
        <v>43.48</v>
      </c>
      <c r="C76">
        <v>42.95</v>
      </c>
      <c r="D76">
        <v>43.06</v>
      </c>
      <c r="E76" s="3">
        <f t="shared" ref="E76:E86" si="36">IF(G75=1,IF(B76&gt;E75,B76,E75),B76)</f>
        <v>43.48</v>
      </c>
      <c r="F76" s="3">
        <f t="shared" ref="F76:F86" si="37">IF(G75=-1,IF(C76&lt;F75,C76,F75),C76)</f>
        <v>42.38</v>
      </c>
      <c r="G76" s="5">
        <f t="shared" ref="G76:G86" si="38">IF($G75=1,IF(C76&lt;E76-$A$1*E76,-1,$G75),IF(B76&gt;F76+$A$1*F76,1,$G75))</f>
        <v>-1</v>
      </c>
      <c r="H76" s="3">
        <f t="shared" ref="H76:H86" si="39">IF(AND(G76=-1,G75=1),E76,H75)</f>
        <v>43.56</v>
      </c>
      <c r="I76" s="3">
        <f t="shared" ref="I76:I86" si="40">IF(AND(G76=1,$G75=-1),F76,I75)</f>
        <v>42.38</v>
      </c>
      <c r="J76" s="9" t="str">
        <f t="shared" ref="J76:J86" si="41">IF(B76&gt;H75,"buy",IF(C76&lt;I75,"sell"," "))</f>
        <v xml:space="preserve"> </v>
      </c>
    </row>
    <row r="77" spans="1:10" x14ac:dyDescent="0.2">
      <c r="A77" s="11">
        <v>38096</v>
      </c>
      <c r="B77">
        <v>43.29</v>
      </c>
      <c r="C77">
        <v>42.2</v>
      </c>
      <c r="D77">
        <v>42.43</v>
      </c>
      <c r="E77" s="3">
        <f t="shared" si="36"/>
        <v>43.29</v>
      </c>
      <c r="F77" s="3">
        <f t="shared" si="37"/>
        <v>42.2</v>
      </c>
      <c r="G77" s="5">
        <f t="shared" si="38"/>
        <v>-1</v>
      </c>
      <c r="H77" s="3">
        <f t="shared" si="39"/>
        <v>43.56</v>
      </c>
      <c r="I77" s="3">
        <f t="shared" si="40"/>
        <v>42.38</v>
      </c>
      <c r="J77" s="9" t="str">
        <f t="shared" si="41"/>
        <v>sell</v>
      </c>
    </row>
    <row r="78" spans="1:10" x14ac:dyDescent="0.2">
      <c r="A78" s="11">
        <v>38097</v>
      </c>
      <c r="B78">
        <v>42.01</v>
      </c>
      <c r="C78">
        <v>39.590000000000003</v>
      </c>
      <c r="D78">
        <v>39.93</v>
      </c>
      <c r="E78" s="3">
        <f t="shared" si="36"/>
        <v>42.01</v>
      </c>
      <c r="F78" s="3">
        <f t="shared" si="37"/>
        <v>39.590000000000003</v>
      </c>
      <c r="G78" s="5">
        <f t="shared" si="38"/>
        <v>1</v>
      </c>
      <c r="H78" s="3">
        <f t="shared" si="39"/>
        <v>43.56</v>
      </c>
      <c r="I78" s="3">
        <f t="shared" si="40"/>
        <v>39.590000000000003</v>
      </c>
      <c r="J78" s="9" t="str">
        <f t="shared" si="41"/>
        <v>sell</v>
      </c>
    </row>
    <row r="79" spans="1:10" x14ac:dyDescent="0.2">
      <c r="A79" s="11">
        <v>38098</v>
      </c>
      <c r="B79">
        <v>40.630000000000003</v>
      </c>
      <c r="C79">
        <v>38.82</v>
      </c>
      <c r="D79">
        <v>39.880000000000003</v>
      </c>
      <c r="E79" s="3">
        <f t="shared" si="36"/>
        <v>42.01</v>
      </c>
      <c r="F79" s="3">
        <f t="shared" si="37"/>
        <v>38.82</v>
      </c>
      <c r="G79" s="5">
        <f t="shared" si="38"/>
        <v>-1</v>
      </c>
      <c r="H79" s="3">
        <f t="shared" si="39"/>
        <v>42.01</v>
      </c>
      <c r="I79" s="3">
        <f t="shared" si="40"/>
        <v>39.590000000000003</v>
      </c>
      <c r="J79" s="9" t="str">
        <f t="shared" si="41"/>
        <v>sell</v>
      </c>
    </row>
    <row r="80" spans="1:10" x14ac:dyDescent="0.2">
      <c r="A80" s="11">
        <v>38099</v>
      </c>
      <c r="B80">
        <v>41.19</v>
      </c>
      <c r="C80">
        <v>40</v>
      </c>
      <c r="D80">
        <v>40.68</v>
      </c>
      <c r="E80" s="3">
        <f t="shared" si="36"/>
        <v>41.19</v>
      </c>
      <c r="F80" s="3">
        <f t="shared" si="37"/>
        <v>38.82</v>
      </c>
      <c r="G80" s="5">
        <f t="shared" si="38"/>
        <v>1</v>
      </c>
      <c r="H80" s="3">
        <f t="shared" si="39"/>
        <v>42.01</v>
      </c>
      <c r="I80" s="3">
        <f t="shared" si="40"/>
        <v>38.82</v>
      </c>
      <c r="J80" s="9" t="str">
        <f t="shared" si="41"/>
        <v xml:space="preserve"> </v>
      </c>
    </row>
    <row r="81" spans="1:10" x14ac:dyDescent="0.2">
      <c r="A81" s="11">
        <v>38100</v>
      </c>
      <c r="B81">
        <v>41.04</v>
      </c>
      <c r="C81">
        <v>40.14</v>
      </c>
      <c r="D81">
        <v>40.4</v>
      </c>
      <c r="E81" s="3">
        <f t="shared" si="36"/>
        <v>41.19</v>
      </c>
      <c r="F81" s="3">
        <f t="shared" si="37"/>
        <v>40.14</v>
      </c>
      <c r="G81" s="5">
        <f t="shared" si="38"/>
        <v>1</v>
      </c>
      <c r="H81" s="3">
        <f t="shared" si="39"/>
        <v>42.01</v>
      </c>
      <c r="I81" s="3">
        <f t="shared" si="40"/>
        <v>38.82</v>
      </c>
      <c r="J81" s="9" t="str">
        <f t="shared" si="41"/>
        <v xml:space="preserve"> </v>
      </c>
    </row>
    <row r="82" spans="1:10" x14ac:dyDescent="0.2">
      <c r="A82" s="11">
        <v>38103</v>
      </c>
      <c r="B82">
        <v>41.38</v>
      </c>
      <c r="C82">
        <v>40.5</v>
      </c>
      <c r="D82">
        <v>40.549999999999997</v>
      </c>
      <c r="E82" s="3">
        <f t="shared" si="36"/>
        <v>41.38</v>
      </c>
      <c r="F82" s="3">
        <f t="shared" si="37"/>
        <v>40.5</v>
      </c>
      <c r="G82" s="5">
        <f t="shared" si="38"/>
        <v>1</v>
      </c>
      <c r="H82" s="3">
        <f t="shared" si="39"/>
        <v>42.01</v>
      </c>
      <c r="I82" s="3">
        <f t="shared" si="40"/>
        <v>38.82</v>
      </c>
      <c r="J82" s="9" t="str">
        <f t="shared" si="41"/>
        <v xml:space="preserve"> </v>
      </c>
    </row>
    <row r="83" spans="1:10" x14ac:dyDescent="0.2">
      <c r="A83" s="11">
        <v>38104</v>
      </c>
      <c r="B83">
        <v>40.83</v>
      </c>
      <c r="C83">
        <v>40.020000000000003</v>
      </c>
      <c r="D83">
        <v>40.19</v>
      </c>
      <c r="E83" s="3">
        <f t="shared" si="36"/>
        <v>41.38</v>
      </c>
      <c r="F83" s="3">
        <f t="shared" si="37"/>
        <v>40.020000000000003</v>
      </c>
      <c r="G83" s="5">
        <f t="shared" si="38"/>
        <v>1</v>
      </c>
      <c r="H83" s="3">
        <f t="shared" si="39"/>
        <v>42.01</v>
      </c>
      <c r="I83" s="3">
        <f t="shared" si="40"/>
        <v>38.82</v>
      </c>
      <c r="J83" s="9" t="str">
        <f t="shared" si="41"/>
        <v xml:space="preserve"> </v>
      </c>
    </row>
    <row r="84" spans="1:10" x14ac:dyDescent="0.2">
      <c r="A84" s="11">
        <v>38105</v>
      </c>
      <c r="B84">
        <v>38.9</v>
      </c>
      <c r="C84">
        <v>37.4</v>
      </c>
      <c r="D84">
        <v>37.47</v>
      </c>
      <c r="E84" s="3">
        <f t="shared" si="36"/>
        <v>41.38</v>
      </c>
      <c r="F84" s="3">
        <f t="shared" si="37"/>
        <v>37.4</v>
      </c>
      <c r="G84" s="5">
        <f t="shared" si="38"/>
        <v>-1</v>
      </c>
      <c r="H84" s="3">
        <f t="shared" si="39"/>
        <v>41.38</v>
      </c>
      <c r="I84" s="3">
        <f t="shared" si="40"/>
        <v>38.82</v>
      </c>
      <c r="J84" s="9" t="str">
        <f t="shared" si="41"/>
        <v>sell</v>
      </c>
    </row>
    <row r="85" spans="1:10" x14ac:dyDescent="0.2">
      <c r="A85" s="11">
        <v>38106</v>
      </c>
      <c r="B85">
        <v>38.49</v>
      </c>
      <c r="C85">
        <v>37.049999999999997</v>
      </c>
      <c r="D85">
        <v>37.450000000000003</v>
      </c>
      <c r="E85" s="3">
        <f t="shared" si="36"/>
        <v>38.49</v>
      </c>
      <c r="F85" s="3">
        <f t="shared" si="37"/>
        <v>37.049999999999997</v>
      </c>
      <c r="G85" s="5">
        <f t="shared" si="38"/>
        <v>-1</v>
      </c>
      <c r="H85" s="3">
        <f t="shared" si="39"/>
        <v>41.38</v>
      </c>
      <c r="I85" s="3">
        <f t="shared" si="40"/>
        <v>38.82</v>
      </c>
      <c r="J85" s="9" t="str">
        <f t="shared" si="41"/>
        <v>sell</v>
      </c>
    </row>
    <row r="86" spans="1:10" x14ac:dyDescent="0.2">
      <c r="A86" s="11">
        <v>38107</v>
      </c>
      <c r="B86">
        <v>38.299999999999997</v>
      </c>
      <c r="C86">
        <v>37.270000000000003</v>
      </c>
      <c r="D86">
        <v>37.4</v>
      </c>
      <c r="E86" s="3">
        <f t="shared" si="36"/>
        <v>38.299999999999997</v>
      </c>
      <c r="F86" s="3">
        <f t="shared" si="37"/>
        <v>37.049999999999997</v>
      </c>
      <c r="G86" s="5">
        <f t="shared" si="38"/>
        <v>-1</v>
      </c>
      <c r="H86" s="3">
        <f t="shared" si="39"/>
        <v>41.38</v>
      </c>
      <c r="I86" s="3">
        <f t="shared" si="40"/>
        <v>38.82</v>
      </c>
      <c r="J86" s="9" t="str">
        <f t="shared" si="41"/>
        <v>sell</v>
      </c>
    </row>
    <row r="87" spans="1:10" x14ac:dyDescent="0.2">
      <c r="A87" s="11">
        <v>38110</v>
      </c>
      <c r="B87">
        <v>37.74</v>
      </c>
      <c r="C87">
        <v>36.880000000000003</v>
      </c>
      <c r="D87">
        <v>37.380000000000003</v>
      </c>
      <c r="E87" s="3">
        <f>B87</f>
        <v>37.74</v>
      </c>
      <c r="F87" s="3">
        <f>C87</f>
        <v>36.880000000000003</v>
      </c>
      <c r="G87" s="5">
        <f>IF(D87&gt;(E87+F87)/2,-1,1)</f>
        <v>-1</v>
      </c>
      <c r="H87" s="3">
        <f>E87</f>
        <v>37.74</v>
      </c>
      <c r="I87" s="3">
        <f>F87</f>
        <v>36.880000000000003</v>
      </c>
      <c r="J87" s="9" t="str">
        <f>IF(AND($G88=-1,B88&gt;H88,D88&gt;D87),"buy",IF(AND($G88=1,C88&lt;I88,D88&lt;D87),"sell"," "))</f>
        <v xml:space="preserve"> </v>
      </c>
    </row>
    <row r="88" spans="1:10" x14ac:dyDescent="0.2">
      <c r="A88" s="11">
        <v>38111</v>
      </c>
      <c r="B88">
        <v>39.11</v>
      </c>
      <c r="C88">
        <v>38.25</v>
      </c>
      <c r="D88">
        <v>39.04</v>
      </c>
      <c r="E88" s="3">
        <f t="shared" ref="E88:E98" si="42">IF(G87=1,IF(B88&gt;E87,B88,E87),B88)</f>
        <v>39.11</v>
      </c>
      <c r="F88" s="3">
        <f t="shared" ref="F88:F98" si="43">IF(G87=-1,IF(C88&lt;F87,C88,F87),C88)</f>
        <v>36.880000000000003</v>
      </c>
      <c r="G88" s="5">
        <f t="shared" ref="G88:G98" si="44">IF($G87=1,IF(C88&lt;E88-$A$1*E88,-1,$G87),IF(B88&gt;F88+$A$1*F88,1,$G87))</f>
        <v>1</v>
      </c>
      <c r="H88" s="3">
        <f t="shared" ref="H88:H98" si="45">IF(AND(G88=-1,G87=1),E88,H87)</f>
        <v>37.74</v>
      </c>
      <c r="I88" s="3">
        <f t="shared" ref="I88:I98" si="46">IF(AND(G88=1,$G87=-1),F88,I87)</f>
        <v>36.880000000000003</v>
      </c>
      <c r="J88" s="9" t="str">
        <f t="shared" ref="J88:J98" si="47">IF(B88&gt;H87,"buy",IF(C88&lt;I87,"sell"," "))</f>
        <v>buy</v>
      </c>
    </row>
    <row r="89" spans="1:10" x14ac:dyDescent="0.2">
      <c r="A89" s="11">
        <v>38112</v>
      </c>
      <c r="B89">
        <v>39.25</v>
      </c>
      <c r="C89">
        <v>38.53</v>
      </c>
      <c r="D89">
        <v>38.61</v>
      </c>
      <c r="E89" s="3">
        <f t="shared" si="42"/>
        <v>39.25</v>
      </c>
      <c r="F89" s="3">
        <f t="shared" si="43"/>
        <v>38.53</v>
      </c>
      <c r="G89" s="5">
        <f t="shared" si="44"/>
        <v>1</v>
      </c>
      <c r="H89" s="3">
        <f t="shared" si="45"/>
        <v>37.74</v>
      </c>
      <c r="I89" s="3">
        <f t="shared" si="46"/>
        <v>36.880000000000003</v>
      </c>
      <c r="J89" s="9" t="str">
        <f t="shared" si="47"/>
        <v>buy</v>
      </c>
    </row>
    <row r="90" spans="1:10" x14ac:dyDescent="0.2">
      <c r="A90" s="11">
        <v>38113</v>
      </c>
      <c r="B90">
        <v>38.450000000000003</v>
      </c>
      <c r="C90">
        <v>37.65</v>
      </c>
      <c r="D90">
        <v>37.86</v>
      </c>
      <c r="E90" s="3">
        <f t="shared" si="42"/>
        <v>39.25</v>
      </c>
      <c r="F90" s="3">
        <f t="shared" si="43"/>
        <v>37.65</v>
      </c>
      <c r="G90" s="5">
        <f t="shared" si="44"/>
        <v>1</v>
      </c>
      <c r="H90" s="3">
        <f t="shared" si="45"/>
        <v>37.74</v>
      </c>
      <c r="I90" s="3">
        <f t="shared" si="46"/>
        <v>36.880000000000003</v>
      </c>
      <c r="J90" s="9" t="str">
        <f t="shared" si="47"/>
        <v>buy</v>
      </c>
    </row>
    <row r="91" spans="1:10" x14ac:dyDescent="0.2">
      <c r="A91" s="11">
        <v>38114</v>
      </c>
      <c r="B91">
        <v>37.619999999999997</v>
      </c>
      <c r="C91">
        <v>35.340000000000003</v>
      </c>
      <c r="D91">
        <v>35.409999999999997</v>
      </c>
      <c r="E91" s="3">
        <f t="shared" si="42"/>
        <v>39.25</v>
      </c>
      <c r="F91" s="3">
        <f t="shared" si="43"/>
        <v>35.340000000000003</v>
      </c>
      <c r="G91" s="5">
        <f t="shared" si="44"/>
        <v>-1</v>
      </c>
      <c r="H91" s="3">
        <f t="shared" si="45"/>
        <v>39.25</v>
      </c>
      <c r="I91" s="3">
        <f t="shared" si="46"/>
        <v>36.880000000000003</v>
      </c>
      <c r="J91" s="9" t="str">
        <f t="shared" si="47"/>
        <v>sell</v>
      </c>
    </row>
    <row r="92" spans="1:10" x14ac:dyDescent="0.2">
      <c r="A92" s="11">
        <v>38117</v>
      </c>
      <c r="B92">
        <v>36.950000000000003</v>
      </c>
      <c r="C92">
        <v>34.700000000000003</v>
      </c>
      <c r="D92">
        <v>36.33</v>
      </c>
      <c r="E92" s="3">
        <f t="shared" si="42"/>
        <v>36.950000000000003</v>
      </c>
      <c r="F92" s="3">
        <f t="shared" si="43"/>
        <v>34.700000000000003</v>
      </c>
      <c r="G92" s="5">
        <f t="shared" si="44"/>
        <v>1</v>
      </c>
      <c r="H92" s="3">
        <f t="shared" si="45"/>
        <v>39.25</v>
      </c>
      <c r="I92" s="3">
        <f t="shared" si="46"/>
        <v>34.700000000000003</v>
      </c>
      <c r="J92" s="9" t="str">
        <f t="shared" si="47"/>
        <v>sell</v>
      </c>
    </row>
    <row r="93" spans="1:10" x14ac:dyDescent="0.2">
      <c r="A93" s="11">
        <v>38118</v>
      </c>
      <c r="B93">
        <v>36.74</v>
      </c>
      <c r="C93">
        <v>35.57</v>
      </c>
      <c r="D93">
        <v>36.700000000000003</v>
      </c>
      <c r="E93" s="3">
        <f t="shared" si="42"/>
        <v>36.950000000000003</v>
      </c>
      <c r="F93" s="3">
        <f t="shared" si="43"/>
        <v>35.57</v>
      </c>
      <c r="G93" s="5">
        <f t="shared" si="44"/>
        <v>1</v>
      </c>
      <c r="H93" s="3">
        <f t="shared" si="45"/>
        <v>39.25</v>
      </c>
      <c r="I93" s="3">
        <f t="shared" si="46"/>
        <v>34.700000000000003</v>
      </c>
      <c r="J93" s="9" t="str">
        <f t="shared" si="47"/>
        <v xml:space="preserve"> </v>
      </c>
    </row>
    <row r="94" spans="1:10" x14ac:dyDescent="0.2">
      <c r="A94" s="11">
        <v>38119</v>
      </c>
      <c r="B94">
        <v>37.85</v>
      </c>
      <c r="C94">
        <v>36.15</v>
      </c>
      <c r="D94">
        <v>36.479999999999997</v>
      </c>
      <c r="E94" s="3">
        <f t="shared" si="42"/>
        <v>37.85</v>
      </c>
      <c r="F94" s="3">
        <f t="shared" si="43"/>
        <v>36.15</v>
      </c>
      <c r="G94" s="5">
        <f t="shared" si="44"/>
        <v>1</v>
      </c>
      <c r="H94" s="3">
        <f t="shared" si="45"/>
        <v>39.25</v>
      </c>
      <c r="I94" s="3">
        <f t="shared" si="46"/>
        <v>34.700000000000003</v>
      </c>
      <c r="J94" s="9" t="str">
        <f t="shared" si="47"/>
        <v xml:space="preserve"> </v>
      </c>
    </row>
    <row r="95" spans="1:10" x14ac:dyDescent="0.2">
      <c r="A95" s="11">
        <v>38120</v>
      </c>
      <c r="B95">
        <v>36.85</v>
      </c>
      <c r="C95">
        <v>35.83</v>
      </c>
      <c r="D95">
        <v>36.19</v>
      </c>
      <c r="E95" s="3">
        <f t="shared" si="42"/>
        <v>37.85</v>
      </c>
      <c r="F95" s="3">
        <f t="shared" si="43"/>
        <v>35.83</v>
      </c>
      <c r="G95" s="5">
        <f t="shared" si="44"/>
        <v>-1</v>
      </c>
      <c r="H95" s="3">
        <f t="shared" si="45"/>
        <v>37.85</v>
      </c>
      <c r="I95" s="3">
        <f t="shared" si="46"/>
        <v>34.700000000000003</v>
      </c>
      <c r="J95" s="9" t="str">
        <f t="shared" si="47"/>
        <v xml:space="preserve"> </v>
      </c>
    </row>
    <row r="96" spans="1:10" x14ac:dyDescent="0.2">
      <c r="A96" s="11">
        <v>38121</v>
      </c>
      <c r="B96">
        <v>37</v>
      </c>
      <c r="C96">
        <v>36.340000000000003</v>
      </c>
      <c r="D96">
        <v>36.950000000000003</v>
      </c>
      <c r="E96" s="3">
        <f t="shared" si="42"/>
        <v>37</v>
      </c>
      <c r="F96" s="3">
        <f t="shared" si="43"/>
        <v>35.83</v>
      </c>
      <c r="G96" s="5">
        <f t="shared" si="44"/>
        <v>-1</v>
      </c>
      <c r="H96" s="3">
        <f t="shared" si="45"/>
        <v>37.85</v>
      </c>
      <c r="I96" s="3">
        <f t="shared" si="46"/>
        <v>34.700000000000003</v>
      </c>
      <c r="J96" s="9" t="str">
        <f t="shared" si="47"/>
        <v xml:space="preserve"> </v>
      </c>
    </row>
    <row r="97" spans="1:10" x14ac:dyDescent="0.2">
      <c r="A97" s="11">
        <v>38124</v>
      </c>
      <c r="B97">
        <v>38.14</v>
      </c>
      <c r="C97">
        <v>36.72</v>
      </c>
      <c r="D97">
        <v>37</v>
      </c>
      <c r="E97" s="3">
        <f t="shared" si="42"/>
        <v>38.14</v>
      </c>
      <c r="F97" s="3">
        <f t="shared" si="43"/>
        <v>35.83</v>
      </c>
      <c r="G97" s="5">
        <f t="shared" si="44"/>
        <v>1</v>
      </c>
      <c r="H97" s="3">
        <f t="shared" si="45"/>
        <v>37.85</v>
      </c>
      <c r="I97" s="3">
        <f t="shared" si="46"/>
        <v>35.83</v>
      </c>
      <c r="J97" s="9" t="str">
        <f t="shared" si="47"/>
        <v>buy</v>
      </c>
    </row>
    <row r="98" spans="1:10" x14ac:dyDescent="0.2">
      <c r="A98" s="11">
        <v>38125</v>
      </c>
      <c r="B98">
        <v>37.54</v>
      </c>
      <c r="C98">
        <v>36.590000000000003</v>
      </c>
      <c r="D98">
        <v>37.54</v>
      </c>
      <c r="E98" s="3">
        <f t="shared" si="42"/>
        <v>38.14</v>
      </c>
      <c r="F98" s="3">
        <f t="shared" si="43"/>
        <v>36.590000000000003</v>
      </c>
      <c r="G98" s="5">
        <f t="shared" si="44"/>
        <v>1</v>
      </c>
      <c r="H98" s="3">
        <f t="shared" si="45"/>
        <v>37.85</v>
      </c>
      <c r="I98" s="3">
        <f t="shared" si="46"/>
        <v>35.83</v>
      </c>
      <c r="J98" s="9" t="str">
        <f t="shared" si="47"/>
        <v xml:space="preserve"> </v>
      </c>
    </row>
    <row r="99" spans="1:10" x14ac:dyDescent="0.2">
      <c r="A99" s="11">
        <v>38126</v>
      </c>
      <c r="B99">
        <v>38.880000000000003</v>
      </c>
      <c r="C99">
        <v>37.69</v>
      </c>
      <c r="D99">
        <v>37.840000000000003</v>
      </c>
      <c r="E99" s="3">
        <f>B99</f>
        <v>38.880000000000003</v>
      </c>
      <c r="F99" s="3">
        <f>C99</f>
        <v>37.69</v>
      </c>
      <c r="G99" s="5">
        <f>IF(D99&gt;(E99+F99)/2,-1,1)</f>
        <v>1</v>
      </c>
      <c r="H99" s="3">
        <f>E99</f>
        <v>38.880000000000003</v>
      </c>
      <c r="I99" s="3">
        <f>F99</f>
        <v>37.69</v>
      </c>
      <c r="J99" s="9" t="str">
        <f>IF(AND($G100=-1,B100&gt;H100,D100&gt;D99),"buy",IF(AND($G100=1,C100&lt;I100,D100&lt;D99),"sell"," "))</f>
        <v>sell</v>
      </c>
    </row>
    <row r="100" spans="1:10" x14ac:dyDescent="0.2">
      <c r="A100" s="11">
        <v>38127</v>
      </c>
      <c r="B100">
        <v>38.130000000000003</v>
      </c>
      <c r="C100">
        <v>37.28</v>
      </c>
      <c r="D100">
        <v>37.630000000000003</v>
      </c>
      <c r="E100" s="3">
        <f t="shared" ref="E100:E110" si="48">IF(G99=1,IF(B100&gt;E99,B100,E99),B100)</f>
        <v>38.880000000000003</v>
      </c>
      <c r="F100" s="3">
        <f t="shared" ref="F100:F110" si="49">IF(G99=-1,IF(C100&lt;F99,C100,F99),C100)</f>
        <v>37.28</v>
      </c>
      <c r="G100" s="5">
        <f t="shared" ref="G100:G110" si="50">IF($G99=1,IF(C100&lt;E100-$A$1*E100,-1,$G99),IF(B100&gt;F100+$A$1*F100,1,$G99))</f>
        <v>1</v>
      </c>
      <c r="H100" s="3">
        <f t="shared" ref="H100:H110" si="51">IF(AND(G100=-1,G99=1),E100,H99)</f>
        <v>38.880000000000003</v>
      </c>
      <c r="I100" s="3">
        <f t="shared" ref="I100:I110" si="52">IF(AND(G100=1,$G99=-1),F100,I99)</f>
        <v>37.69</v>
      </c>
      <c r="J100" s="9" t="str">
        <f t="shared" ref="J100:J110" si="53">IF(B100&gt;H99,"buy",IF(C100&lt;I99,"sell"," "))</f>
        <v>sell</v>
      </c>
    </row>
    <row r="101" spans="1:10" x14ac:dyDescent="0.2">
      <c r="A101" s="11">
        <v>38128</v>
      </c>
      <c r="B101">
        <v>38.82</v>
      </c>
      <c r="C101">
        <v>38.299999999999997</v>
      </c>
      <c r="D101">
        <v>38.4</v>
      </c>
      <c r="E101" s="3">
        <f t="shared" si="48"/>
        <v>38.880000000000003</v>
      </c>
      <c r="F101" s="3">
        <f t="shared" si="49"/>
        <v>38.299999999999997</v>
      </c>
      <c r="G101" s="5">
        <f t="shared" si="50"/>
        <v>1</v>
      </c>
      <c r="H101" s="3">
        <f t="shared" si="51"/>
        <v>38.880000000000003</v>
      </c>
      <c r="I101" s="3">
        <f t="shared" si="52"/>
        <v>37.69</v>
      </c>
      <c r="J101" s="9" t="str">
        <f t="shared" si="53"/>
        <v xml:space="preserve"> </v>
      </c>
    </row>
    <row r="102" spans="1:10" x14ac:dyDescent="0.2">
      <c r="A102" s="11">
        <v>38131</v>
      </c>
      <c r="B102">
        <v>38.869999999999997</v>
      </c>
      <c r="C102">
        <v>38.119999999999997</v>
      </c>
      <c r="D102">
        <v>38.76</v>
      </c>
      <c r="E102" s="3">
        <f t="shared" si="48"/>
        <v>38.880000000000003</v>
      </c>
      <c r="F102" s="3">
        <f t="shared" si="49"/>
        <v>38.119999999999997</v>
      </c>
      <c r="G102" s="5">
        <f t="shared" si="50"/>
        <v>1</v>
      </c>
      <c r="H102" s="3">
        <f t="shared" si="51"/>
        <v>38.880000000000003</v>
      </c>
      <c r="I102" s="3">
        <f t="shared" si="52"/>
        <v>37.69</v>
      </c>
      <c r="J102" s="9" t="str">
        <f t="shared" si="53"/>
        <v xml:space="preserve"> </v>
      </c>
    </row>
    <row r="103" spans="1:10" x14ac:dyDescent="0.2">
      <c r="A103" s="11">
        <v>38132</v>
      </c>
      <c r="B103">
        <v>39.93</v>
      </c>
      <c r="C103">
        <v>39.200000000000003</v>
      </c>
      <c r="D103">
        <v>39.799999999999997</v>
      </c>
      <c r="E103" s="3">
        <f t="shared" si="48"/>
        <v>39.93</v>
      </c>
      <c r="F103" s="3">
        <f t="shared" si="49"/>
        <v>39.200000000000003</v>
      </c>
      <c r="G103" s="5">
        <f t="shared" si="50"/>
        <v>1</v>
      </c>
      <c r="H103" s="3">
        <f t="shared" si="51"/>
        <v>38.880000000000003</v>
      </c>
      <c r="I103" s="3">
        <f t="shared" si="52"/>
        <v>37.69</v>
      </c>
      <c r="J103" s="9" t="str">
        <f t="shared" si="53"/>
        <v>buy</v>
      </c>
    </row>
    <row r="104" spans="1:10" x14ac:dyDescent="0.2">
      <c r="A104" s="11">
        <v>38133</v>
      </c>
      <c r="B104">
        <v>40.200000000000003</v>
      </c>
      <c r="C104">
        <v>39.479999999999997</v>
      </c>
      <c r="D104">
        <v>39.78</v>
      </c>
      <c r="E104" s="3">
        <f t="shared" si="48"/>
        <v>40.200000000000003</v>
      </c>
      <c r="F104" s="3">
        <f t="shared" si="49"/>
        <v>39.479999999999997</v>
      </c>
      <c r="G104" s="5">
        <f t="shared" si="50"/>
        <v>1</v>
      </c>
      <c r="H104" s="3">
        <f t="shared" si="51"/>
        <v>38.880000000000003</v>
      </c>
      <c r="I104" s="3">
        <f t="shared" si="52"/>
        <v>37.69</v>
      </c>
      <c r="J104" s="9" t="str">
        <f t="shared" si="53"/>
        <v>buy</v>
      </c>
    </row>
    <row r="105" spans="1:10" x14ac:dyDescent="0.2">
      <c r="A105" s="11">
        <v>38134</v>
      </c>
      <c r="B105">
        <v>40.5</v>
      </c>
      <c r="C105">
        <v>39.97</v>
      </c>
      <c r="D105">
        <v>40.17</v>
      </c>
      <c r="E105" s="3">
        <f t="shared" si="48"/>
        <v>40.5</v>
      </c>
      <c r="F105" s="3">
        <f t="shared" si="49"/>
        <v>39.97</v>
      </c>
      <c r="G105" s="5">
        <f t="shared" si="50"/>
        <v>1</v>
      </c>
      <c r="H105" s="3">
        <f t="shared" si="51"/>
        <v>38.880000000000003</v>
      </c>
      <c r="I105" s="3">
        <f t="shared" si="52"/>
        <v>37.69</v>
      </c>
      <c r="J105" s="9" t="str">
        <f t="shared" si="53"/>
        <v>buy</v>
      </c>
    </row>
    <row r="106" spans="1:10" x14ac:dyDescent="0.2">
      <c r="A106" s="11">
        <v>38135</v>
      </c>
      <c r="B106">
        <v>40.299999999999997</v>
      </c>
      <c r="C106">
        <v>39.58</v>
      </c>
      <c r="D106">
        <v>39.71</v>
      </c>
      <c r="E106" s="3">
        <f t="shared" si="48"/>
        <v>40.5</v>
      </c>
      <c r="F106" s="3">
        <f t="shared" si="49"/>
        <v>39.58</v>
      </c>
      <c r="G106" s="5">
        <f t="shared" si="50"/>
        <v>1</v>
      </c>
      <c r="H106" s="3">
        <f t="shared" si="51"/>
        <v>38.880000000000003</v>
      </c>
      <c r="I106" s="3">
        <f t="shared" si="52"/>
        <v>37.69</v>
      </c>
      <c r="J106" s="9" t="str">
        <f t="shared" si="53"/>
        <v>buy</v>
      </c>
    </row>
    <row r="107" spans="1:10" x14ac:dyDescent="0.2">
      <c r="A107" s="11">
        <v>38139</v>
      </c>
      <c r="B107">
        <v>40.35</v>
      </c>
      <c r="C107">
        <v>38.950000000000003</v>
      </c>
      <c r="D107">
        <v>39.06</v>
      </c>
      <c r="E107" s="3">
        <f t="shared" si="48"/>
        <v>40.5</v>
      </c>
      <c r="F107" s="3">
        <f t="shared" si="49"/>
        <v>38.950000000000003</v>
      </c>
      <c r="G107" s="5">
        <f t="shared" si="50"/>
        <v>1</v>
      </c>
      <c r="H107" s="3">
        <f t="shared" si="51"/>
        <v>38.880000000000003</v>
      </c>
      <c r="I107" s="3">
        <f t="shared" si="52"/>
        <v>37.69</v>
      </c>
      <c r="J107" s="9" t="str">
        <f t="shared" si="53"/>
        <v>buy</v>
      </c>
    </row>
    <row r="108" spans="1:10" x14ac:dyDescent="0.2">
      <c r="A108" s="11">
        <v>38140</v>
      </c>
      <c r="B108">
        <v>39.22</v>
      </c>
      <c r="C108">
        <v>38.35</v>
      </c>
      <c r="D108">
        <v>38.82</v>
      </c>
      <c r="E108" s="3">
        <f t="shared" si="48"/>
        <v>40.5</v>
      </c>
      <c r="F108" s="3">
        <f t="shared" si="49"/>
        <v>38.35</v>
      </c>
      <c r="G108" s="5">
        <f t="shared" si="50"/>
        <v>-1</v>
      </c>
      <c r="H108" s="3">
        <f t="shared" si="51"/>
        <v>40.5</v>
      </c>
      <c r="I108" s="3">
        <f t="shared" si="52"/>
        <v>37.69</v>
      </c>
      <c r="J108" s="9" t="str">
        <f t="shared" si="53"/>
        <v>buy</v>
      </c>
    </row>
    <row r="109" spans="1:10" x14ac:dyDescent="0.2">
      <c r="A109" s="11">
        <v>38141</v>
      </c>
      <c r="B109">
        <v>39.03</v>
      </c>
      <c r="C109">
        <v>38.21</v>
      </c>
      <c r="D109">
        <v>38.479999999999997</v>
      </c>
      <c r="E109" s="3">
        <f t="shared" si="48"/>
        <v>39.03</v>
      </c>
      <c r="F109" s="3">
        <f t="shared" si="49"/>
        <v>38.21</v>
      </c>
      <c r="G109" s="5">
        <f t="shared" si="50"/>
        <v>-1</v>
      </c>
      <c r="H109" s="3">
        <f t="shared" si="51"/>
        <v>40.5</v>
      </c>
      <c r="I109" s="3">
        <f t="shared" si="52"/>
        <v>37.69</v>
      </c>
      <c r="J109" s="9" t="str">
        <f t="shared" si="53"/>
        <v xml:space="preserve"> </v>
      </c>
    </row>
    <row r="110" spans="1:10" x14ac:dyDescent="0.2">
      <c r="A110" s="11">
        <v>38142</v>
      </c>
      <c r="B110">
        <v>39.72</v>
      </c>
      <c r="C110">
        <v>38.28</v>
      </c>
      <c r="D110">
        <v>39.409999999999997</v>
      </c>
      <c r="E110" s="3">
        <f t="shared" si="48"/>
        <v>39.72</v>
      </c>
      <c r="F110" s="3">
        <f t="shared" si="49"/>
        <v>38.21</v>
      </c>
      <c r="G110" s="5">
        <f t="shared" si="50"/>
        <v>-1</v>
      </c>
      <c r="H110" s="3">
        <f t="shared" si="51"/>
        <v>40.5</v>
      </c>
      <c r="I110" s="3">
        <f t="shared" si="52"/>
        <v>37.69</v>
      </c>
      <c r="J110" s="9" t="str">
        <f t="shared" si="53"/>
        <v xml:space="preserve"> </v>
      </c>
    </row>
    <row r="111" spans="1:10" x14ac:dyDescent="0.2">
      <c r="A111" s="11">
        <v>38145</v>
      </c>
      <c r="B111">
        <v>40.1</v>
      </c>
      <c r="C111">
        <v>39.56</v>
      </c>
      <c r="D111">
        <v>39.97</v>
      </c>
      <c r="E111" s="3">
        <f>B111</f>
        <v>40.1</v>
      </c>
      <c r="F111" s="3">
        <f>C111</f>
        <v>39.56</v>
      </c>
      <c r="G111" s="5">
        <f>IF(D111&gt;(E111+F111)/2,-1,1)</f>
        <v>-1</v>
      </c>
      <c r="H111" s="3">
        <f>E111</f>
        <v>40.1</v>
      </c>
      <c r="I111" s="3">
        <f>F111</f>
        <v>39.56</v>
      </c>
      <c r="J111" s="9" t="str">
        <f>IF(AND($G112=-1,B112&gt;H112,D112&gt;D111),"buy",IF(AND($G112=1,C112&lt;I112,D112&lt;D111),"sell"," "))</f>
        <v xml:space="preserve"> </v>
      </c>
    </row>
    <row r="112" spans="1:10" x14ac:dyDescent="0.2">
      <c r="A112" s="11">
        <v>38146</v>
      </c>
      <c r="B112">
        <v>39.92</v>
      </c>
      <c r="C112">
        <v>38.950000000000003</v>
      </c>
      <c r="D112">
        <v>39.49</v>
      </c>
      <c r="E112" s="3">
        <f t="shared" ref="E112:E122" si="54">IF(G111=1,IF(B112&gt;E111,B112,E111),B112)</f>
        <v>39.92</v>
      </c>
      <c r="F112" s="3">
        <f t="shared" ref="F112:F122" si="55">IF(G111=-1,IF(C112&lt;F111,C112,F111),C112)</f>
        <v>38.950000000000003</v>
      </c>
      <c r="G112" s="5">
        <f t="shared" ref="G112:G122" si="56">IF($G111=1,IF(C112&lt;E112-$A$1*E112,-1,$G111),IF(B112&gt;F112+$A$1*F112,1,$G111))</f>
        <v>-1</v>
      </c>
      <c r="H112" s="3">
        <f t="shared" ref="H112:H122" si="57">IF(AND(G112=-1,G111=1),E112,H111)</f>
        <v>40.1</v>
      </c>
      <c r="I112" s="3">
        <f t="shared" ref="I112:I122" si="58">IF(AND(G112=1,$G111=-1),F112,I111)</f>
        <v>39.56</v>
      </c>
      <c r="J112" s="9" t="str">
        <f t="shared" ref="J112:J122" si="59">IF(B112&gt;H111,"buy",IF(C112&lt;I111,"sell"," "))</f>
        <v>sell</v>
      </c>
    </row>
    <row r="113" spans="1:10" x14ac:dyDescent="0.2">
      <c r="A113" s="11">
        <v>38147</v>
      </c>
      <c r="B113">
        <v>38.76</v>
      </c>
      <c r="C113">
        <v>37.5</v>
      </c>
      <c r="D113">
        <v>37.51</v>
      </c>
      <c r="E113" s="3">
        <f t="shared" si="54"/>
        <v>38.76</v>
      </c>
      <c r="F113" s="3">
        <f t="shared" si="55"/>
        <v>37.5</v>
      </c>
      <c r="G113" s="5">
        <f t="shared" si="56"/>
        <v>-1</v>
      </c>
      <c r="H113" s="3">
        <f t="shared" si="57"/>
        <v>40.1</v>
      </c>
      <c r="I113" s="3">
        <f t="shared" si="58"/>
        <v>39.56</v>
      </c>
      <c r="J113" s="9" t="str">
        <f t="shared" si="59"/>
        <v>sell</v>
      </c>
    </row>
    <row r="114" spans="1:10" x14ac:dyDescent="0.2">
      <c r="A114" s="11">
        <v>38148</v>
      </c>
      <c r="B114">
        <v>38.479999999999997</v>
      </c>
      <c r="C114">
        <v>37.520000000000003</v>
      </c>
      <c r="D114">
        <v>37.94</v>
      </c>
      <c r="E114" s="3">
        <f t="shared" si="54"/>
        <v>38.479999999999997</v>
      </c>
      <c r="F114" s="3">
        <f t="shared" si="55"/>
        <v>37.5</v>
      </c>
      <c r="G114" s="5">
        <f t="shared" si="56"/>
        <v>-1</v>
      </c>
      <c r="H114" s="3">
        <f t="shared" si="57"/>
        <v>40.1</v>
      </c>
      <c r="I114" s="3">
        <f t="shared" si="58"/>
        <v>39.56</v>
      </c>
      <c r="J114" s="9" t="str">
        <f t="shared" si="59"/>
        <v>sell</v>
      </c>
    </row>
    <row r="115" spans="1:10" x14ac:dyDescent="0.2">
      <c r="A115" s="11">
        <v>38152</v>
      </c>
      <c r="B115">
        <v>37.79</v>
      </c>
      <c r="C115">
        <v>36.44</v>
      </c>
      <c r="D115">
        <v>36.78</v>
      </c>
      <c r="E115" s="3">
        <f t="shared" si="54"/>
        <v>37.79</v>
      </c>
      <c r="F115" s="3">
        <f t="shared" si="55"/>
        <v>36.44</v>
      </c>
      <c r="G115" s="5">
        <f t="shared" si="56"/>
        <v>-1</v>
      </c>
      <c r="H115" s="3">
        <f t="shared" si="57"/>
        <v>40.1</v>
      </c>
      <c r="I115" s="3">
        <f t="shared" si="58"/>
        <v>39.56</v>
      </c>
      <c r="J115" s="9" t="str">
        <f t="shared" si="59"/>
        <v>sell</v>
      </c>
    </row>
    <row r="116" spans="1:10" x14ac:dyDescent="0.2">
      <c r="A116" s="11">
        <v>38153</v>
      </c>
      <c r="B116">
        <v>38</v>
      </c>
      <c r="C116">
        <v>37.03</v>
      </c>
      <c r="D116">
        <v>37.97</v>
      </c>
      <c r="E116" s="3">
        <f t="shared" si="54"/>
        <v>38</v>
      </c>
      <c r="F116" s="3">
        <f t="shared" si="55"/>
        <v>36.44</v>
      </c>
      <c r="G116" s="5">
        <f t="shared" si="56"/>
        <v>-1</v>
      </c>
      <c r="H116" s="3">
        <f t="shared" si="57"/>
        <v>40.1</v>
      </c>
      <c r="I116" s="3">
        <f t="shared" si="58"/>
        <v>39.56</v>
      </c>
      <c r="J116" s="9" t="str">
        <f t="shared" si="59"/>
        <v>sell</v>
      </c>
    </row>
    <row r="117" spans="1:10" x14ac:dyDescent="0.2">
      <c r="A117" s="11">
        <v>38154</v>
      </c>
      <c r="B117">
        <v>38.119999999999997</v>
      </c>
      <c r="C117">
        <v>37.11</v>
      </c>
      <c r="D117">
        <v>37.99</v>
      </c>
      <c r="E117" s="3">
        <f t="shared" si="54"/>
        <v>38.119999999999997</v>
      </c>
      <c r="F117" s="3">
        <f t="shared" si="55"/>
        <v>36.44</v>
      </c>
      <c r="G117" s="5">
        <f t="shared" si="56"/>
        <v>-1</v>
      </c>
      <c r="H117" s="3">
        <f t="shared" si="57"/>
        <v>40.1</v>
      </c>
      <c r="I117" s="3">
        <f t="shared" si="58"/>
        <v>39.56</v>
      </c>
      <c r="J117" s="9" t="str">
        <f t="shared" si="59"/>
        <v>sell</v>
      </c>
    </row>
    <row r="118" spans="1:10" x14ac:dyDescent="0.2">
      <c r="A118" s="11">
        <v>38155</v>
      </c>
      <c r="B118">
        <v>39</v>
      </c>
      <c r="C118">
        <v>37.909999999999997</v>
      </c>
      <c r="D118">
        <v>38.549999999999997</v>
      </c>
      <c r="E118" s="3">
        <f t="shared" si="54"/>
        <v>39</v>
      </c>
      <c r="F118" s="3">
        <f t="shared" si="55"/>
        <v>36.44</v>
      </c>
      <c r="G118" s="5">
        <f t="shared" si="56"/>
        <v>1</v>
      </c>
      <c r="H118" s="3">
        <f t="shared" si="57"/>
        <v>40.1</v>
      </c>
      <c r="I118" s="3">
        <f t="shared" si="58"/>
        <v>36.44</v>
      </c>
      <c r="J118" s="9" t="str">
        <f t="shared" si="59"/>
        <v>sell</v>
      </c>
    </row>
    <row r="119" spans="1:10" x14ac:dyDescent="0.2">
      <c r="A119" s="11">
        <v>38156</v>
      </c>
      <c r="B119">
        <v>39.770000000000003</v>
      </c>
      <c r="C119">
        <v>39.06</v>
      </c>
      <c r="D119">
        <v>39.119999999999997</v>
      </c>
      <c r="E119" s="3">
        <f t="shared" si="54"/>
        <v>39.770000000000003</v>
      </c>
      <c r="F119" s="3">
        <f t="shared" si="55"/>
        <v>39.06</v>
      </c>
      <c r="G119" s="5">
        <f t="shared" si="56"/>
        <v>1</v>
      </c>
      <c r="H119" s="3">
        <f t="shared" si="57"/>
        <v>40.1</v>
      </c>
      <c r="I119" s="3">
        <f t="shared" si="58"/>
        <v>36.44</v>
      </c>
      <c r="J119" s="9" t="str">
        <f t="shared" si="59"/>
        <v xml:space="preserve"> </v>
      </c>
    </row>
    <row r="120" spans="1:10" x14ac:dyDescent="0.2">
      <c r="A120" s="11">
        <v>38159</v>
      </c>
      <c r="B120">
        <v>39.450000000000003</v>
      </c>
      <c r="C120">
        <v>38.619999999999997</v>
      </c>
      <c r="D120">
        <v>39</v>
      </c>
      <c r="E120" s="3">
        <f t="shared" si="54"/>
        <v>39.770000000000003</v>
      </c>
      <c r="F120" s="3">
        <f t="shared" si="55"/>
        <v>38.619999999999997</v>
      </c>
      <c r="G120" s="5">
        <f t="shared" si="56"/>
        <v>1</v>
      </c>
      <c r="H120" s="3">
        <f t="shared" si="57"/>
        <v>40.1</v>
      </c>
      <c r="I120" s="3">
        <f t="shared" si="58"/>
        <v>36.44</v>
      </c>
      <c r="J120" s="9" t="str">
        <f t="shared" si="59"/>
        <v xml:space="preserve"> </v>
      </c>
    </row>
    <row r="121" spans="1:10" x14ac:dyDescent="0.2">
      <c r="A121" s="11">
        <v>38160</v>
      </c>
      <c r="B121">
        <v>39.28</v>
      </c>
      <c r="C121">
        <v>38.83</v>
      </c>
      <c r="D121">
        <v>39.07</v>
      </c>
      <c r="E121" s="3">
        <f t="shared" si="54"/>
        <v>39.770000000000003</v>
      </c>
      <c r="F121" s="3">
        <f t="shared" si="55"/>
        <v>38.83</v>
      </c>
      <c r="G121" s="5">
        <f t="shared" si="56"/>
        <v>1</v>
      </c>
      <c r="H121" s="3">
        <f t="shared" si="57"/>
        <v>40.1</v>
      </c>
      <c r="I121" s="3">
        <f t="shared" si="58"/>
        <v>36.44</v>
      </c>
      <c r="J121" s="9" t="str">
        <f t="shared" si="59"/>
        <v xml:space="preserve"> </v>
      </c>
    </row>
    <row r="122" spans="1:10" x14ac:dyDescent="0.2">
      <c r="A122" s="11">
        <v>38161</v>
      </c>
      <c r="B122">
        <v>39.369999999999997</v>
      </c>
      <c r="C122">
        <v>38.520000000000003</v>
      </c>
      <c r="D122">
        <v>38.840000000000003</v>
      </c>
      <c r="E122" s="3">
        <f t="shared" si="54"/>
        <v>39.770000000000003</v>
      </c>
      <c r="F122" s="3">
        <f t="shared" si="55"/>
        <v>38.520000000000003</v>
      </c>
      <c r="G122" s="5">
        <f t="shared" si="56"/>
        <v>1</v>
      </c>
      <c r="H122" s="3">
        <f t="shared" si="57"/>
        <v>40.1</v>
      </c>
      <c r="I122" s="3">
        <f t="shared" si="58"/>
        <v>36.44</v>
      </c>
      <c r="J122" s="9" t="str">
        <f t="shared" si="59"/>
        <v xml:space="preserve"> </v>
      </c>
    </row>
    <row r="123" spans="1:10" x14ac:dyDescent="0.2">
      <c r="A123" s="11">
        <v>38162</v>
      </c>
      <c r="B123">
        <v>40.19</v>
      </c>
      <c r="C123">
        <v>39.5</v>
      </c>
      <c r="D123">
        <v>39.700000000000003</v>
      </c>
      <c r="E123" s="3">
        <f>B123</f>
        <v>40.19</v>
      </c>
      <c r="F123" s="3">
        <f>C123</f>
        <v>39.5</v>
      </c>
      <c r="G123" s="5">
        <f>IF(D123&gt;(E123+F123)/2,-1,1)</f>
        <v>1</v>
      </c>
      <c r="H123" s="3">
        <f>E123</f>
        <v>40.19</v>
      </c>
      <c r="I123" s="3">
        <f>F123</f>
        <v>39.5</v>
      </c>
      <c r="J123" s="9" t="str">
        <f>IF(AND($G124=-1,B124&gt;H124,D124&gt;D123),"buy",IF(AND($G124=1,C124&lt;I124,D124&lt;D123),"sell"," "))</f>
        <v xml:space="preserve"> </v>
      </c>
    </row>
    <row r="124" spans="1:10" x14ac:dyDescent="0.2">
      <c r="A124" s="11">
        <v>38163</v>
      </c>
      <c r="B124">
        <v>39.99</v>
      </c>
      <c r="C124">
        <v>39.54</v>
      </c>
      <c r="D124">
        <v>39.799999999999997</v>
      </c>
      <c r="E124" s="3">
        <f t="shared" ref="E124:E134" si="60">IF(G123=1,IF(B124&gt;E123,B124,E123),B124)</f>
        <v>40.19</v>
      </c>
      <c r="F124" s="3">
        <f t="shared" ref="F124:F134" si="61">IF(G123=-1,IF(C124&lt;F123,C124,F123),C124)</f>
        <v>39.54</v>
      </c>
      <c r="G124" s="5">
        <f t="shared" ref="G124:G134" si="62">IF($G123=1,IF(C124&lt;E124-$A$1*E124,-1,$G123),IF(B124&gt;F124+$A$1*F124,1,$G123))</f>
        <v>1</v>
      </c>
      <c r="H124" s="3">
        <f t="shared" ref="H124:H134" si="63">IF(AND(G124=-1,G123=1),E124,H123)</f>
        <v>40.19</v>
      </c>
      <c r="I124" s="3">
        <f t="shared" ref="I124:I134" si="64">IF(AND(G124=1,$G123=-1),F124,I123)</f>
        <v>39.5</v>
      </c>
      <c r="J124" s="9" t="str">
        <f t="shared" ref="J124:J134" si="65">IF(B124&gt;H123,"buy",IF(C124&lt;I123,"sell"," "))</f>
        <v xml:space="preserve"> </v>
      </c>
    </row>
    <row r="125" spans="1:10" x14ac:dyDescent="0.2">
      <c r="A125" s="11">
        <v>38166</v>
      </c>
      <c r="B125">
        <v>40.659999999999997</v>
      </c>
      <c r="C125">
        <v>38.76</v>
      </c>
      <c r="D125">
        <v>38.81</v>
      </c>
      <c r="E125" s="3">
        <f t="shared" si="60"/>
        <v>40.659999999999997</v>
      </c>
      <c r="F125" s="3">
        <f t="shared" si="61"/>
        <v>38.76</v>
      </c>
      <c r="G125" s="5">
        <f t="shared" si="62"/>
        <v>1</v>
      </c>
      <c r="H125" s="3">
        <f t="shared" si="63"/>
        <v>40.19</v>
      </c>
      <c r="I125" s="3">
        <f t="shared" si="64"/>
        <v>39.5</v>
      </c>
      <c r="J125" s="9" t="str">
        <f t="shared" si="65"/>
        <v>buy</v>
      </c>
    </row>
    <row r="126" spans="1:10" x14ac:dyDescent="0.2">
      <c r="A126" s="11">
        <v>38167</v>
      </c>
      <c r="B126">
        <v>38.700000000000003</v>
      </c>
      <c r="C126">
        <v>37.94</v>
      </c>
      <c r="D126">
        <v>38.08</v>
      </c>
      <c r="E126" s="3">
        <f t="shared" si="60"/>
        <v>40.659999999999997</v>
      </c>
      <c r="F126" s="3">
        <f t="shared" si="61"/>
        <v>37.94</v>
      </c>
      <c r="G126" s="5">
        <f t="shared" si="62"/>
        <v>-1</v>
      </c>
      <c r="H126" s="3">
        <f t="shared" si="63"/>
        <v>40.659999999999997</v>
      </c>
      <c r="I126" s="3">
        <f t="shared" si="64"/>
        <v>39.5</v>
      </c>
      <c r="J126" s="9" t="str">
        <f t="shared" si="65"/>
        <v>sell</v>
      </c>
    </row>
    <row r="127" spans="1:10" x14ac:dyDescent="0.2">
      <c r="A127" s="11">
        <v>38168</v>
      </c>
      <c r="B127">
        <v>39</v>
      </c>
      <c r="C127">
        <v>38.200000000000003</v>
      </c>
      <c r="D127">
        <v>38.76</v>
      </c>
      <c r="E127" s="3">
        <f t="shared" si="60"/>
        <v>39</v>
      </c>
      <c r="F127" s="3">
        <f t="shared" si="61"/>
        <v>37.94</v>
      </c>
      <c r="G127" s="5">
        <f t="shared" si="62"/>
        <v>-1</v>
      </c>
      <c r="H127" s="3">
        <f t="shared" si="63"/>
        <v>40.659999999999997</v>
      </c>
      <c r="I127" s="3">
        <f t="shared" si="64"/>
        <v>39.5</v>
      </c>
      <c r="J127" s="9" t="str">
        <f t="shared" si="65"/>
        <v>sell</v>
      </c>
    </row>
    <row r="128" spans="1:10" x14ac:dyDescent="0.2">
      <c r="A128" s="11">
        <v>38169</v>
      </c>
      <c r="B128">
        <v>38.950000000000003</v>
      </c>
      <c r="C128">
        <v>38</v>
      </c>
      <c r="D128">
        <v>38.11</v>
      </c>
      <c r="E128" s="3">
        <f t="shared" si="60"/>
        <v>38.950000000000003</v>
      </c>
      <c r="F128" s="3">
        <f t="shared" si="61"/>
        <v>37.94</v>
      </c>
      <c r="G128" s="5">
        <f t="shared" si="62"/>
        <v>-1</v>
      </c>
      <c r="H128" s="3">
        <f t="shared" si="63"/>
        <v>40.659999999999997</v>
      </c>
      <c r="I128" s="3">
        <f t="shared" si="64"/>
        <v>39.5</v>
      </c>
      <c r="J128" s="9" t="str">
        <f t="shared" si="65"/>
        <v>sell</v>
      </c>
    </row>
    <row r="129" spans="1:10" x14ac:dyDescent="0.2">
      <c r="A129" s="11">
        <v>38170</v>
      </c>
      <c r="B129">
        <v>39.25</v>
      </c>
      <c r="C129">
        <v>38.61</v>
      </c>
      <c r="D129">
        <v>39.159999999999997</v>
      </c>
      <c r="E129" s="3">
        <f t="shared" si="60"/>
        <v>39.25</v>
      </c>
      <c r="F129" s="3">
        <f t="shared" si="61"/>
        <v>37.94</v>
      </c>
      <c r="G129" s="5">
        <f t="shared" si="62"/>
        <v>-1</v>
      </c>
      <c r="H129" s="3">
        <f t="shared" si="63"/>
        <v>40.659999999999997</v>
      </c>
      <c r="I129" s="3">
        <f t="shared" si="64"/>
        <v>39.5</v>
      </c>
      <c r="J129" s="9" t="str">
        <f t="shared" si="65"/>
        <v>sell</v>
      </c>
    </row>
    <row r="130" spans="1:10" x14ac:dyDescent="0.2">
      <c r="A130" s="11">
        <v>38174</v>
      </c>
      <c r="B130">
        <v>39.92</v>
      </c>
      <c r="C130">
        <v>38.770000000000003</v>
      </c>
      <c r="D130">
        <v>39.39</v>
      </c>
      <c r="E130" s="3">
        <f t="shared" si="60"/>
        <v>39.92</v>
      </c>
      <c r="F130" s="3">
        <f t="shared" si="61"/>
        <v>37.94</v>
      </c>
      <c r="G130" s="5">
        <f t="shared" si="62"/>
        <v>1</v>
      </c>
      <c r="H130" s="3">
        <f t="shared" si="63"/>
        <v>40.659999999999997</v>
      </c>
      <c r="I130" s="3">
        <f t="shared" si="64"/>
        <v>37.94</v>
      </c>
      <c r="J130" s="9" t="str">
        <f t="shared" si="65"/>
        <v>sell</v>
      </c>
    </row>
    <row r="131" spans="1:10" x14ac:dyDescent="0.2">
      <c r="A131" s="11">
        <v>38175</v>
      </c>
      <c r="B131">
        <v>41.29</v>
      </c>
      <c r="C131">
        <v>39.74</v>
      </c>
      <c r="D131">
        <v>41.12</v>
      </c>
      <c r="E131" s="3">
        <f t="shared" si="60"/>
        <v>41.29</v>
      </c>
      <c r="F131" s="3">
        <f t="shared" si="61"/>
        <v>39.74</v>
      </c>
      <c r="G131" s="5">
        <f t="shared" si="62"/>
        <v>1</v>
      </c>
      <c r="H131" s="3">
        <f t="shared" si="63"/>
        <v>40.659999999999997</v>
      </c>
      <c r="I131" s="3">
        <f t="shared" si="64"/>
        <v>37.94</v>
      </c>
      <c r="J131" s="9" t="str">
        <f t="shared" si="65"/>
        <v>buy</v>
      </c>
    </row>
    <row r="132" spans="1:10" x14ac:dyDescent="0.2">
      <c r="A132" s="11">
        <v>38176</v>
      </c>
      <c r="B132">
        <v>42.15</v>
      </c>
      <c r="C132">
        <v>41.11</v>
      </c>
      <c r="D132">
        <v>42.04</v>
      </c>
      <c r="E132" s="3">
        <f t="shared" si="60"/>
        <v>42.15</v>
      </c>
      <c r="F132" s="3">
        <f t="shared" si="61"/>
        <v>41.11</v>
      </c>
      <c r="G132" s="5">
        <f t="shared" si="62"/>
        <v>1</v>
      </c>
      <c r="H132" s="3">
        <f t="shared" si="63"/>
        <v>40.659999999999997</v>
      </c>
      <c r="I132" s="3">
        <f t="shared" si="64"/>
        <v>37.94</v>
      </c>
      <c r="J132" s="9" t="str">
        <f t="shared" si="65"/>
        <v>buy</v>
      </c>
    </row>
    <row r="133" spans="1:10" x14ac:dyDescent="0.2">
      <c r="A133" s="11">
        <v>38177</v>
      </c>
      <c r="B133">
        <v>42.35</v>
      </c>
      <c r="C133">
        <v>41.35</v>
      </c>
      <c r="D133">
        <v>42.34</v>
      </c>
      <c r="E133" s="3">
        <f t="shared" si="60"/>
        <v>42.35</v>
      </c>
      <c r="F133" s="3">
        <f t="shared" si="61"/>
        <v>41.35</v>
      </c>
      <c r="G133" s="5">
        <f t="shared" si="62"/>
        <v>1</v>
      </c>
      <c r="H133" s="3">
        <f t="shared" si="63"/>
        <v>40.659999999999997</v>
      </c>
      <c r="I133" s="3">
        <f t="shared" si="64"/>
        <v>37.94</v>
      </c>
      <c r="J133" s="9" t="str">
        <f t="shared" si="65"/>
        <v>buy</v>
      </c>
    </row>
    <row r="134" spans="1:10" x14ac:dyDescent="0.2">
      <c r="A134" s="11">
        <v>38180</v>
      </c>
      <c r="B134">
        <v>42.25</v>
      </c>
      <c r="C134">
        <v>41.26</v>
      </c>
      <c r="D134">
        <v>41.49</v>
      </c>
      <c r="E134" s="3">
        <f t="shared" si="60"/>
        <v>42.35</v>
      </c>
      <c r="F134" s="3">
        <f t="shared" si="61"/>
        <v>41.26</v>
      </c>
      <c r="G134" s="5">
        <f t="shared" si="62"/>
        <v>1</v>
      </c>
      <c r="H134" s="3">
        <f t="shared" si="63"/>
        <v>40.659999999999997</v>
      </c>
      <c r="I134" s="3">
        <f t="shared" si="64"/>
        <v>37.94</v>
      </c>
      <c r="J134" s="9" t="str">
        <f t="shared" si="65"/>
        <v>buy</v>
      </c>
    </row>
    <row r="135" spans="1:10" x14ac:dyDescent="0.2">
      <c r="A135" s="11">
        <v>38181</v>
      </c>
      <c r="B135">
        <v>41.39</v>
      </c>
      <c r="C135">
        <v>40.549999999999997</v>
      </c>
      <c r="D135">
        <v>41.3</v>
      </c>
      <c r="E135" s="3">
        <f>B135</f>
        <v>41.39</v>
      </c>
      <c r="F135" s="3">
        <f>C135</f>
        <v>40.549999999999997</v>
      </c>
      <c r="G135" s="5">
        <f>IF(D135&gt;(E135+F135)/2,-1,1)</f>
        <v>-1</v>
      </c>
      <c r="H135" s="3">
        <f>E135</f>
        <v>41.39</v>
      </c>
      <c r="I135" s="3">
        <f>F135</f>
        <v>40.549999999999997</v>
      </c>
      <c r="J135" s="9" t="str">
        <f>IF(AND($G136=-1,B136&gt;H136,D136&gt;D135),"buy",IF(AND($G136=1,C136&lt;I136,D136&lt;D135),"sell"," "))</f>
        <v>buy</v>
      </c>
    </row>
    <row r="136" spans="1:10" x14ac:dyDescent="0.2">
      <c r="A136" s="11">
        <v>38182</v>
      </c>
      <c r="B136">
        <v>42.24</v>
      </c>
      <c r="C136">
        <v>41.5</v>
      </c>
      <c r="D136">
        <v>41.79</v>
      </c>
      <c r="E136" s="3">
        <f t="shared" ref="E136:E146" si="66">IF(G135=1,IF(B136&gt;E135,B136,E135),B136)</f>
        <v>42.24</v>
      </c>
      <c r="F136" s="3">
        <f t="shared" ref="F136:F146" si="67">IF(G135=-1,IF(C136&lt;F135,C136,F135),C136)</f>
        <v>40.549999999999997</v>
      </c>
      <c r="G136" s="5">
        <f t="shared" ref="G136:G146" si="68">IF($G135=1,IF(C136&lt;E136-$A$1*E136,-1,$G135),IF(B136&gt;F136+$A$1*F136,1,$G135))</f>
        <v>-1</v>
      </c>
      <c r="H136" s="3">
        <f t="shared" ref="H136:H146" si="69">IF(AND(G136=-1,G135=1),E136,H135)</f>
        <v>41.39</v>
      </c>
      <c r="I136" s="3">
        <f t="shared" ref="I136:I146" si="70">IF(AND(G136=1,$G135=-1),F136,I135)</f>
        <v>40.549999999999997</v>
      </c>
      <c r="J136" s="9" t="str">
        <f t="shared" ref="J136:J146" si="71">IF(B136&gt;H135,"buy",IF(C136&lt;I135,"sell"," "))</f>
        <v>buy</v>
      </c>
    </row>
    <row r="137" spans="1:10" x14ac:dyDescent="0.2">
      <c r="A137" s="11">
        <v>38183</v>
      </c>
      <c r="B137">
        <v>42.15</v>
      </c>
      <c r="C137">
        <v>41.33</v>
      </c>
      <c r="D137">
        <v>41.9</v>
      </c>
      <c r="E137" s="3">
        <f t="shared" si="66"/>
        <v>42.15</v>
      </c>
      <c r="F137" s="3">
        <f t="shared" si="67"/>
        <v>40.549999999999997</v>
      </c>
      <c r="G137" s="5">
        <f t="shared" si="68"/>
        <v>-1</v>
      </c>
      <c r="H137" s="3">
        <f t="shared" si="69"/>
        <v>41.39</v>
      </c>
      <c r="I137" s="3">
        <f t="shared" si="70"/>
        <v>40.549999999999997</v>
      </c>
      <c r="J137" s="9" t="str">
        <f t="shared" si="71"/>
        <v>buy</v>
      </c>
    </row>
    <row r="138" spans="1:10" x14ac:dyDescent="0.2">
      <c r="A138" s="11">
        <v>38184</v>
      </c>
      <c r="B138">
        <v>42.7</v>
      </c>
      <c r="C138">
        <v>41.89</v>
      </c>
      <c r="D138">
        <v>42.26</v>
      </c>
      <c r="E138" s="3">
        <f t="shared" si="66"/>
        <v>42.7</v>
      </c>
      <c r="F138" s="3">
        <f t="shared" si="67"/>
        <v>40.549999999999997</v>
      </c>
      <c r="G138" s="5">
        <f t="shared" si="68"/>
        <v>1</v>
      </c>
      <c r="H138" s="3">
        <f t="shared" si="69"/>
        <v>41.39</v>
      </c>
      <c r="I138" s="3">
        <f t="shared" si="70"/>
        <v>40.549999999999997</v>
      </c>
      <c r="J138" s="9" t="str">
        <f t="shared" si="71"/>
        <v>buy</v>
      </c>
    </row>
    <row r="139" spans="1:10" x14ac:dyDescent="0.2">
      <c r="A139" s="11">
        <v>38187</v>
      </c>
      <c r="B139">
        <v>42.2</v>
      </c>
      <c r="C139">
        <v>41.07</v>
      </c>
      <c r="D139">
        <v>41.44</v>
      </c>
      <c r="E139" s="3">
        <f t="shared" si="66"/>
        <v>42.7</v>
      </c>
      <c r="F139" s="3">
        <f t="shared" si="67"/>
        <v>41.07</v>
      </c>
      <c r="G139" s="5">
        <f t="shared" si="68"/>
        <v>1</v>
      </c>
      <c r="H139" s="3">
        <f t="shared" si="69"/>
        <v>41.39</v>
      </c>
      <c r="I139" s="3">
        <f t="shared" si="70"/>
        <v>40.549999999999997</v>
      </c>
      <c r="J139" s="9" t="str">
        <f t="shared" si="71"/>
        <v>buy</v>
      </c>
    </row>
    <row r="140" spans="1:10" x14ac:dyDescent="0.2">
      <c r="A140" s="11">
        <v>38188</v>
      </c>
      <c r="B140">
        <v>41.5</v>
      </c>
      <c r="C140">
        <v>40.6</v>
      </c>
      <c r="D140">
        <v>41.4</v>
      </c>
      <c r="E140" s="3">
        <f t="shared" si="66"/>
        <v>42.7</v>
      </c>
      <c r="F140" s="3">
        <f t="shared" si="67"/>
        <v>40.6</v>
      </c>
      <c r="G140" s="5">
        <f t="shared" si="68"/>
        <v>1</v>
      </c>
      <c r="H140" s="3">
        <f t="shared" si="69"/>
        <v>41.39</v>
      </c>
      <c r="I140" s="3">
        <f t="shared" si="70"/>
        <v>40.549999999999997</v>
      </c>
      <c r="J140" s="9" t="str">
        <f t="shared" si="71"/>
        <v>buy</v>
      </c>
    </row>
    <row r="141" spans="1:10" x14ac:dyDescent="0.2">
      <c r="A141" s="11">
        <v>38189</v>
      </c>
      <c r="B141">
        <v>41.39</v>
      </c>
      <c r="C141">
        <v>40.119999999999997</v>
      </c>
      <c r="D141">
        <v>40.200000000000003</v>
      </c>
      <c r="E141" s="3">
        <f t="shared" si="66"/>
        <v>42.7</v>
      </c>
      <c r="F141" s="3">
        <f t="shared" si="67"/>
        <v>40.119999999999997</v>
      </c>
      <c r="G141" s="5">
        <f t="shared" si="68"/>
        <v>-1</v>
      </c>
      <c r="H141" s="3">
        <f t="shared" si="69"/>
        <v>42.7</v>
      </c>
      <c r="I141" s="3">
        <f t="shared" si="70"/>
        <v>40.549999999999997</v>
      </c>
      <c r="J141" s="9" t="str">
        <f t="shared" si="71"/>
        <v>sell</v>
      </c>
    </row>
    <row r="142" spans="1:10" x14ac:dyDescent="0.2">
      <c r="A142" s="11">
        <v>38190</v>
      </c>
      <c r="B142">
        <v>40.700000000000003</v>
      </c>
      <c r="C142">
        <v>39.9</v>
      </c>
      <c r="D142">
        <v>40.479999999999997</v>
      </c>
      <c r="E142" s="3">
        <f t="shared" si="66"/>
        <v>40.700000000000003</v>
      </c>
      <c r="F142" s="3">
        <f t="shared" si="67"/>
        <v>39.9</v>
      </c>
      <c r="G142" s="5">
        <f t="shared" si="68"/>
        <v>-1</v>
      </c>
      <c r="H142" s="3">
        <f t="shared" si="69"/>
        <v>42.7</v>
      </c>
      <c r="I142" s="3">
        <f t="shared" si="70"/>
        <v>40.549999999999997</v>
      </c>
      <c r="J142" s="9" t="str">
        <f t="shared" si="71"/>
        <v>sell</v>
      </c>
    </row>
    <row r="143" spans="1:10" x14ac:dyDescent="0.2">
      <c r="A143" s="11">
        <v>38191</v>
      </c>
      <c r="B143">
        <v>40.04</v>
      </c>
      <c r="C143">
        <v>39</v>
      </c>
      <c r="D143">
        <v>39</v>
      </c>
      <c r="E143" s="3">
        <f t="shared" si="66"/>
        <v>40.04</v>
      </c>
      <c r="F143" s="3">
        <f t="shared" si="67"/>
        <v>39</v>
      </c>
      <c r="G143" s="5">
        <f t="shared" si="68"/>
        <v>-1</v>
      </c>
      <c r="H143" s="3">
        <f t="shared" si="69"/>
        <v>42.7</v>
      </c>
      <c r="I143" s="3">
        <f t="shared" si="70"/>
        <v>40.549999999999997</v>
      </c>
      <c r="J143" s="9" t="str">
        <f t="shared" si="71"/>
        <v>sell</v>
      </c>
    </row>
    <row r="144" spans="1:10" x14ac:dyDescent="0.2">
      <c r="A144" s="11">
        <v>38194</v>
      </c>
      <c r="B144">
        <v>39.299999999999997</v>
      </c>
      <c r="C144">
        <v>38.15</v>
      </c>
      <c r="D144">
        <v>38.380000000000003</v>
      </c>
      <c r="E144" s="3">
        <f t="shared" si="66"/>
        <v>39.299999999999997</v>
      </c>
      <c r="F144" s="3">
        <f t="shared" si="67"/>
        <v>38.15</v>
      </c>
      <c r="G144" s="5">
        <f t="shared" si="68"/>
        <v>-1</v>
      </c>
      <c r="H144" s="3">
        <f t="shared" si="69"/>
        <v>42.7</v>
      </c>
      <c r="I144" s="3">
        <f t="shared" si="70"/>
        <v>40.549999999999997</v>
      </c>
      <c r="J144" s="9" t="str">
        <f t="shared" si="71"/>
        <v>sell</v>
      </c>
    </row>
    <row r="145" spans="1:10" x14ac:dyDescent="0.2">
      <c r="A145" s="11">
        <v>38195</v>
      </c>
      <c r="B145">
        <v>39.14</v>
      </c>
      <c r="C145">
        <v>37.65</v>
      </c>
      <c r="D145">
        <v>38.950000000000003</v>
      </c>
      <c r="E145" s="3">
        <f t="shared" si="66"/>
        <v>39.14</v>
      </c>
      <c r="F145" s="3">
        <f t="shared" si="67"/>
        <v>37.65</v>
      </c>
      <c r="G145" s="5">
        <f t="shared" si="68"/>
        <v>-1</v>
      </c>
      <c r="H145" s="3">
        <f t="shared" si="69"/>
        <v>42.7</v>
      </c>
      <c r="I145" s="3">
        <f t="shared" si="70"/>
        <v>40.549999999999997</v>
      </c>
      <c r="J145" s="9" t="str">
        <f t="shared" si="71"/>
        <v>sell</v>
      </c>
    </row>
    <row r="146" spans="1:10" x14ac:dyDescent="0.2">
      <c r="A146" s="11">
        <v>38196</v>
      </c>
      <c r="B146">
        <v>39.94</v>
      </c>
      <c r="C146">
        <v>38.32</v>
      </c>
      <c r="D146">
        <v>39.4</v>
      </c>
      <c r="E146" s="3">
        <f t="shared" si="66"/>
        <v>39.94</v>
      </c>
      <c r="F146" s="3">
        <f t="shared" si="67"/>
        <v>37.65</v>
      </c>
      <c r="G146" s="5">
        <f t="shared" si="68"/>
        <v>1</v>
      </c>
      <c r="H146" s="3">
        <f t="shared" si="69"/>
        <v>42.7</v>
      </c>
      <c r="I146" s="3">
        <f t="shared" si="70"/>
        <v>37.65</v>
      </c>
      <c r="J146" s="9" t="str">
        <f t="shared" si="71"/>
        <v>sell</v>
      </c>
    </row>
    <row r="147" spans="1:10" x14ac:dyDescent="0.2">
      <c r="A147" s="11">
        <v>38197</v>
      </c>
      <c r="B147">
        <v>39.9</v>
      </c>
      <c r="C147">
        <v>38.799999999999997</v>
      </c>
      <c r="D147">
        <v>39.549999999999997</v>
      </c>
      <c r="E147" s="3">
        <f>B147</f>
        <v>39.9</v>
      </c>
      <c r="F147" s="3">
        <f>C147</f>
        <v>38.799999999999997</v>
      </c>
      <c r="G147" s="5">
        <f>IF(D147&gt;(E147+F147)/2,-1,1)</f>
        <v>-1</v>
      </c>
      <c r="H147" s="3">
        <f>E147</f>
        <v>39.9</v>
      </c>
      <c r="I147" s="3">
        <f>F147</f>
        <v>38.799999999999997</v>
      </c>
      <c r="J147" s="9" t="str">
        <f>IF(AND($G148=-1,B148&gt;H148,D148&gt;D147),"buy",IF(AND($G148=1,C148&lt;I148,D148&lt;D147),"sell"," "))</f>
        <v xml:space="preserve"> </v>
      </c>
    </row>
    <row r="148" spans="1:10" x14ac:dyDescent="0.2">
      <c r="A148" s="11">
        <v>38198</v>
      </c>
      <c r="B148">
        <v>40.75</v>
      </c>
      <c r="C148">
        <v>40.01</v>
      </c>
      <c r="D148">
        <v>40.47</v>
      </c>
      <c r="E148" s="3">
        <f t="shared" ref="E148:E158" si="72">IF(G147=1,IF(B148&gt;E147,B148,E147),B148)</f>
        <v>40.75</v>
      </c>
      <c r="F148" s="3">
        <f t="shared" ref="F148:F158" si="73">IF(G147=-1,IF(C148&lt;F147,C148,F147),C148)</f>
        <v>38.799999999999997</v>
      </c>
      <c r="G148" s="5">
        <f t="shared" ref="G148:G158" si="74">IF($G147=1,IF(C148&lt;E148-$A$1*E148,-1,$G147),IF(B148&gt;F148+$A$1*F148,1,$G147))</f>
        <v>1</v>
      </c>
      <c r="H148" s="3">
        <f t="shared" ref="H148:H158" si="75">IF(AND(G148=-1,G147=1),E148,H147)</f>
        <v>39.9</v>
      </c>
      <c r="I148" s="3">
        <f t="shared" ref="I148:I158" si="76">IF(AND(G148=1,$G147=-1),F148,I147)</f>
        <v>38.799999999999997</v>
      </c>
      <c r="J148" s="9" t="str">
        <f t="shared" ref="J148:J158" si="77">IF(B148&gt;H147,"buy",IF(C148&lt;I147,"sell"," "))</f>
        <v>buy</v>
      </c>
    </row>
    <row r="149" spans="1:10" x14ac:dyDescent="0.2">
      <c r="A149" s="11">
        <v>38201</v>
      </c>
      <c r="B149">
        <v>40.94</v>
      </c>
      <c r="C149">
        <v>40.15</v>
      </c>
      <c r="D149">
        <v>40.42</v>
      </c>
      <c r="E149" s="3">
        <f t="shared" si="72"/>
        <v>40.94</v>
      </c>
      <c r="F149" s="3">
        <f t="shared" si="73"/>
        <v>40.15</v>
      </c>
      <c r="G149" s="5">
        <f t="shared" si="74"/>
        <v>1</v>
      </c>
      <c r="H149" s="3">
        <f t="shared" si="75"/>
        <v>39.9</v>
      </c>
      <c r="I149" s="3">
        <f t="shared" si="76"/>
        <v>38.799999999999997</v>
      </c>
      <c r="J149" s="9" t="str">
        <f t="shared" si="77"/>
        <v>buy</v>
      </c>
    </row>
    <row r="150" spans="1:10" x14ac:dyDescent="0.2">
      <c r="A150" s="11">
        <v>38202</v>
      </c>
      <c r="B150">
        <v>41.15</v>
      </c>
      <c r="C150">
        <v>39.85</v>
      </c>
      <c r="D150">
        <v>40.369999999999997</v>
      </c>
      <c r="E150" s="3">
        <f t="shared" si="72"/>
        <v>41.15</v>
      </c>
      <c r="F150" s="3">
        <f t="shared" si="73"/>
        <v>39.85</v>
      </c>
      <c r="G150" s="5">
        <f t="shared" si="74"/>
        <v>1</v>
      </c>
      <c r="H150" s="3">
        <f t="shared" si="75"/>
        <v>39.9</v>
      </c>
      <c r="I150" s="3">
        <f t="shared" si="76"/>
        <v>38.799999999999997</v>
      </c>
      <c r="J150" s="9" t="str">
        <f t="shared" si="77"/>
        <v>buy</v>
      </c>
    </row>
    <row r="151" spans="1:10" x14ac:dyDescent="0.2">
      <c r="A151" s="11">
        <v>38203</v>
      </c>
      <c r="B151">
        <v>40.01</v>
      </c>
      <c r="C151">
        <v>39.229999999999997</v>
      </c>
      <c r="D151">
        <v>39.33</v>
      </c>
      <c r="E151" s="3">
        <f t="shared" si="72"/>
        <v>41.15</v>
      </c>
      <c r="F151" s="3">
        <f t="shared" si="73"/>
        <v>39.229999999999997</v>
      </c>
      <c r="G151" s="5">
        <f t="shared" si="74"/>
        <v>1</v>
      </c>
      <c r="H151" s="3">
        <f t="shared" si="75"/>
        <v>39.9</v>
      </c>
      <c r="I151" s="3">
        <f t="shared" si="76"/>
        <v>38.799999999999997</v>
      </c>
      <c r="J151" s="9" t="str">
        <f t="shared" si="77"/>
        <v>buy</v>
      </c>
    </row>
    <row r="152" spans="1:10" x14ac:dyDescent="0.2">
      <c r="A152" s="11">
        <v>38204</v>
      </c>
      <c r="B152">
        <v>39.74</v>
      </c>
      <c r="C152">
        <v>38.56</v>
      </c>
      <c r="D152">
        <v>38.6</v>
      </c>
      <c r="E152" s="3">
        <f t="shared" si="72"/>
        <v>41.15</v>
      </c>
      <c r="F152" s="3">
        <f t="shared" si="73"/>
        <v>38.56</v>
      </c>
      <c r="G152" s="5">
        <f t="shared" si="74"/>
        <v>-1</v>
      </c>
      <c r="H152" s="3">
        <f t="shared" si="75"/>
        <v>41.15</v>
      </c>
      <c r="I152" s="3">
        <f t="shared" si="76"/>
        <v>38.799999999999997</v>
      </c>
      <c r="J152" s="9" t="str">
        <f t="shared" si="77"/>
        <v>sell</v>
      </c>
    </row>
    <row r="153" spans="1:10" x14ac:dyDescent="0.2">
      <c r="A153" s="11">
        <v>38205</v>
      </c>
      <c r="B153">
        <v>40.83</v>
      </c>
      <c r="C153">
        <v>39.659999999999997</v>
      </c>
      <c r="D153">
        <v>40.64</v>
      </c>
      <c r="E153" s="3">
        <f t="shared" si="72"/>
        <v>40.83</v>
      </c>
      <c r="F153" s="3">
        <f t="shared" si="73"/>
        <v>38.56</v>
      </c>
      <c r="G153" s="5">
        <f t="shared" si="74"/>
        <v>1</v>
      </c>
      <c r="H153" s="3">
        <f t="shared" si="75"/>
        <v>41.15</v>
      </c>
      <c r="I153" s="3">
        <f t="shared" si="76"/>
        <v>38.56</v>
      </c>
      <c r="J153" s="9" t="str">
        <f t="shared" si="77"/>
        <v xml:space="preserve"> </v>
      </c>
    </row>
    <row r="154" spans="1:10" x14ac:dyDescent="0.2">
      <c r="A154" s="11">
        <v>38208</v>
      </c>
      <c r="B154">
        <v>40.950000000000003</v>
      </c>
      <c r="C154">
        <v>40.15</v>
      </c>
      <c r="D154">
        <v>40.71</v>
      </c>
      <c r="E154" s="3">
        <f t="shared" si="72"/>
        <v>40.950000000000003</v>
      </c>
      <c r="F154" s="3">
        <f t="shared" si="73"/>
        <v>40.15</v>
      </c>
      <c r="G154" s="5">
        <f t="shared" si="74"/>
        <v>1</v>
      </c>
      <c r="H154" s="3">
        <f t="shared" si="75"/>
        <v>41.15</v>
      </c>
      <c r="I154" s="3">
        <f t="shared" si="76"/>
        <v>38.56</v>
      </c>
      <c r="J154" s="9" t="str">
        <f t="shared" si="77"/>
        <v xml:space="preserve"> </v>
      </c>
    </row>
    <row r="155" spans="1:10" x14ac:dyDescent="0.2">
      <c r="A155" s="11">
        <v>38209</v>
      </c>
      <c r="B155">
        <v>41.57</v>
      </c>
      <c r="C155">
        <v>40.6</v>
      </c>
      <c r="D155">
        <v>40.82</v>
      </c>
      <c r="E155" s="3">
        <f t="shared" si="72"/>
        <v>41.57</v>
      </c>
      <c r="F155" s="3">
        <f t="shared" si="73"/>
        <v>40.6</v>
      </c>
      <c r="G155" s="5">
        <f t="shared" si="74"/>
        <v>1</v>
      </c>
      <c r="H155" s="3">
        <f t="shared" si="75"/>
        <v>41.15</v>
      </c>
      <c r="I155" s="3">
        <f t="shared" si="76"/>
        <v>38.56</v>
      </c>
      <c r="J155" s="9" t="str">
        <f t="shared" si="77"/>
        <v>buy</v>
      </c>
    </row>
    <row r="156" spans="1:10" x14ac:dyDescent="0.2">
      <c r="A156" s="11">
        <v>38210</v>
      </c>
      <c r="B156">
        <v>40.71</v>
      </c>
      <c r="C156">
        <v>39.85</v>
      </c>
      <c r="D156">
        <v>40.28</v>
      </c>
      <c r="E156" s="3">
        <f t="shared" si="72"/>
        <v>41.57</v>
      </c>
      <c r="F156" s="3">
        <f t="shared" si="73"/>
        <v>39.85</v>
      </c>
      <c r="G156" s="5">
        <f t="shared" si="74"/>
        <v>1</v>
      </c>
      <c r="H156" s="3">
        <f t="shared" si="75"/>
        <v>41.15</v>
      </c>
      <c r="I156" s="3">
        <f t="shared" si="76"/>
        <v>38.56</v>
      </c>
      <c r="J156" s="9" t="str">
        <f t="shared" si="77"/>
        <v xml:space="preserve"> </v>
      </c>
    </row>
    <row r="157" spans="1:10" x14ac:dyDescent="0.2">
      <c r="A157" s="11">
        <v>38211</v>
      </c>
      <c r="B157">
        <v>40.65</v>
      </c>
      <c r="C157">
        <v>39.799999999999997</v>
      </c>
      <c r="D157">
        <v>40.19</v>
      </c>
      <c r="E157" s="3">
        <f t="shared" si="72"/>
        <v>41.57</v>
      </c>
      <c r="F157" s="3">
        <f t="shared" si="73"/>
        <v>39.799999999999997</v>
      </c>
      <c r="G157" s="5">
        <f t="shared" si="74"/>
        <v>1</v>
      </c>
      <c r="H157" s="3">
        <f t="shared" si="75"/>
        <v>41.15</v>
      </c>
      <c r="I157" s="3">
        <f t="shared" si="76"/>
        <v>38.56</v>
      </c>
      <c r="J157" s="9" t="str">
        <f t="shared" si="77"/>
        <v xml:space="preserve"> </v>
      </c>
    </row>
    <row r="158" spans="1:10" x14ac:dyDescent="0.2">
      <c r="A158" s="11">
        <v>38212</v>
      </c>
      <c r="B158">
        <v>40.98</v>
      </c>
      <c r="C158">
        <v>40.35</v>
      </c>
      <c r="D158">
        <v>40.92</v>
      </c>
      <c r="E158" s="3">
        <f t="shared" si="72"/>
        <v>41.57</v>
      </c>
      <c r="F158" s="3">
        <f t="shared" si="73"/>
        <v>40.35</v>
      </c>
      <c r="G158" s="5">
        <f t="shared" si="74"/>
        <v>1</v>
      </c>
      <c r="H158" s="3">
        <f t="shared" si="75"/>
        <v>41.15</v>
      </c>
      <c r="I158" s="3">
        <f t="shared" si="76"/>
        <v>38.56</v>
      </c>
      <c r="J158" s="9" t="str">
        <f t="shared" si="77"/>
        <v xml:space="preserve"> </v>
      </c>
    </row>
    <row r="159" spans="1:10" x14ac:dyDescent="0.2">
      <c r="A159" s="11">
        <v>38215</v>
      </c>
      <c r="B159">
        <v>41.99</v>
      </c>
      <c r="C159">
        <v>41.16</v>
      </c>
      <c r="D159">
        <v>41.99</v>
      </c>
      <c r="E159" s="3">
        <f>B159</f>
        <v>41.99</v>
      </c>
      <c r="F159" s="3">
        <f>C159</f>
        <v>41.16</v>
      </c>
      <c r="G159" s="5">
        <f>IF(D159&gt;(E159+F159)/2,-1,1)</f>
        <v>-1</v>
      </c>
      <c r="H159" s="3">
        <f>E159</f>
        <v>41.99</v>
      </c>
      <c r="I159" s="3">
        <f>F159</f>
        <v>41.16</v>
      </c>
      <c r="J159" s="9" t="str">
        <f>IF(AND($G160=-1,B160&gt;H160,D160&gt;D159),"buy",IF(AND($G160=1,C160&lt;I160,D160&lt;D159),"sell"," "))</f>
        <v xml:space="preserve"> </v>
      </c>
    </row>
    <row r="160" spans="1:10" x14ac:dyDescent="0.2">
      <c r="A160" s="11">
        <v>38216</v>
      </c>
      <c r="B160">
        <v>42.26</v>
      </c>
      <c r="C160">
        <v>41</v>
      </c>
      <c r="D160">
        <v>41.88</v>
      </c>
      <c r="E160" s="3">
        <f t="shared" ref="E160:E170" si="78">IF(G159=1,IF(B160&gt;E159,B160,E159),B160)</f>
        <v>42.26</v>
      </c>
      <c r="F160" s="3">
        <f t="shared" ref="F160:F170" si="79">IF(G159=-1,IF(C160&lt;F159,C160,F159),C160)</f>
        <v>41</v>
      </c>
      <c r="G160" s="5">
        <f t="shared" ref="G160:G170" si="80">IF($G159=1,IF(C160&lt;E160-$A$1*E160,-1,$G159),IF(B160&gt;F160+$A$1*F160,1,$G159))</f>
        <v>-1</v>
      </c>
      <c r="H160" s="3">
        <f t="shared" ref="H160:H170" si="81">IF(AND(G160=-1,G159=1),E160,H159)</f>
        <v>41.99</v>
      </c>
      <c r="I160" s="3">
        <f t="shared" ref="I160:I170" si="82">IF(AND(G160=1,$G159=-1),F160,I159)</f>
        <v>41.16</v>
      </c>
      <c r="J160" s="9" t="str">
        <f t="shared" ref="J160:J170" si="83">IF(B160&gt;H159,"buy",IF(C160&lt;I159,"sell"," "))</f>
        <v>buy</v>
      </c>
    </row>
    <row r="161" spans="1:10" x14ac:dyDescent="0.2">
      <c r="A161" s="11">
        <v>38217</v>
      </c>
      <c r="B161">
        <v>42.39</v>
      </c>
      <c r="C161">
        <v>41.55</v>
      </c>
      <c r="D161">
        <v>42.27</v>
      </c>
      <c r="E161" s="3">
        <f t="shared" si="78"/>
        <v>42.39</v>
      </c>
      <c r="F161" s="3">
        <f t="shared" si="79"/>
        <v>41</v>
      </c>
      <c r="G161" s="5">
        <f t="shared" si="80"/>
        <v>-1</v>
      </c>
      <c r="H161" s="3">
        <f t="shared" si="81"/>
        <v>41.99</v>
      </c>
      <c r="I161" s="3">
        <f t="shared" si="82"/>
        <v>41.16</v>
      </c>
      <c r="J161" s="9" t="str">
        <f t="shared" si="83"/>
        <v>buy</v>
      </c>
    </row>
    <row r="162" spans="1:10" x14ac:dyDescent="0.2">
      <c r="A162" s="11">
        <v>38218</v>
      </c>
      <c r="B162">
        <v>44.25</v>
      </c>
      <c r="C162">
        <v>42.69</v>
      </c>
      <c r="D162">
        <v>44.03</v>
      </c>
      <c r="E162" s="3">
        <f t="shared" si="78"/>
        <v>44.25</v>
      </c>
      <c r="F162" s="3">
        <f t="shared" si="79"/>
        <v>41</v>
      </c>
      <c r="G162" s="5">
        <f t="shared" si="80"/>
        <v>1</v>
      </c>
      <c r="H162" s="3">
        <f t="shared" si="81"/>
        <v>41.99</v>
      </c>
      <c r="I162" s="3">
        <f t="shared" si="82"/>
        <v>41</v>
      </c>
      <c r="J162" s="9" t="str">
        <f t="shared" si="83"/>
        <v>buy</v>
      </c>
    </row>
    <row r="163" spans="1:10" x14ac:dyDescent="0.2">
      <c r="A163" s="11">
        <v>38219</v>
      </c>
      <c r="B163">
        <v>44.74</v>
      </c>
      <c r="C163">
        <v>44.1</v>
      </c>
      <c r="D163">
        <v>44.38</v>
      </c>
      <c r="E163" s="3">
        <f t="shared" si="78"/>
        <v>44.74</v>
      </c>
      <c r="F163" s="3">
        <f t="shared" si="79"/>
        <v>44.1</v>
      </c>
      <c r="G163" s="5">
        <f t="shared" si="80"/>
        <v>1</v>
      </c>
      <c r="H163" s="3">
        <f t="shared" si="81"/>
        <v>41.99</v>
      </c>
      <c r="I163" s="3">
        <f t="shared" si="82"/>
        <v>41</v>
      </c>
      <c r="J163" s="9" t="str">
        <f t="shared" si="83"/>
        <v>buy</v>
      </c>
    </row>
    <row r="164" spans="1:10" x14ac:dyDescent="0.2">
      <c r="A164" s="11">
        <v>38222</v>
      </c>
      <c r="B164">
        <v>43.99</v>
      </c>
      <c r="C164">
        <v>43.46</v>
      </c>
      <c r="D164">
        <v>43.77</v>
      </c>
      <c r="E164" s="3">
        <f t="shared" si="78"/>
        <v>44.74</v>
      </c>
      <c r="F164" s="3">
        <f t="shared" si="79"/>
        <v>43.46</v>
      </c>
      <c r="G164" s="5">
        <f t="shared" si="80"/>
        <v>1</v>
      </c>
      <c r="H164" s="3">
        <f t="shared" si="81"/>
        <v>41.99</v>
      </c>
      <c r="I164" s="3">
        <f t="shared" si="82"/>
        <v>41</v>
      </c>
      <c r="J164" s="9" t="str">
        <f t="shared" si="83"/>
        <v>buy</v>
      </c>
    </row>
    <row r="165" spans="1:10" x14ac:dyDescent="0.2">
      <c r="A165" s="11">
        <v>38223</v>
      </c>
      <c r="B165">
        <v>43.76</v>
      </c>
      <c r="C165">
        <v>42.75</v>
      </c>
      <c r="D165">
        <v>42.85</v>
      </c>
      <c r="E165" s="3">
        <f t="shared" si="78"/>
        <v>44.74</v>
      </c>
      <c r="F165" s="3">
        <f t="shared" si="79"/>
        <v>42.75</v>
      </c>
      <c r="G165" s="5">
        <f t="shared" si="80"/>
        <v>1</v>
      </c>
      <c r="H165" s="3">
        <f t="shared" si="81"/>
        <v>41.99</v>
      </c>
      <c r="I165" s="3">
        <f t="shared" si="82"/>
        <v>41</v>
      </c>
      <c r="J165" s="9" t="str">
        <f t="shared" si="83"/>
        <v>buy</v>
      </c>
    </row>
    <row r="166" spans="1:10" x14ac:dyDescent="0.2">
      <c r="A166" s="11">
        <v>38224</v>
      </c>
      <c r="B166">
        <v>44.09</v>
      </c>
      <c r="C166">
        <v>43.3</v>
      </c>
      <c r="D166">
        <v>44.04</v>
      </c>
      <c r="E166" s="3">
        <f t="shared" si="78"/>
        <v>44.74</v>
      </c>
      <c r="F166" s="3">
        <f t="shared" si="79"/>
        <v>43.3</v>
      </c>
      <c r="G166" s="5">
        <f t="shared" si="80"/>
        <v>1</v>
      </c>
      <c r="H166" s="3">
        <f t="shared" si="81"/>
        <v>41.99</v>
      </c>
      <c r="I166" s="3">
        <f t="shared" si="82"/>
        <v>41</v>
      </c>
      <c r="J166" s="9" t="str">
        <f t="shared" si="83"/>
        <v>buy</v>
      </c>
    </row>
    <row r="167" spans="1:10" x14ac:dyDescent="0.2">
      <c r="A167" s="11">
        <v>38225</v>
      </c>
      <c r="B167">
        <v>44.2</v>
      </c>
      <c r="C167">
        <v>43.5</v>
      </c>
      <c r="D167">
        <v>43.87</v>
      </c>
      <c r="E167" s="3">
        <f t="shared" si="78"/>
        <v>44.74</v>
      </c>
      <c r="F167" s="3">
        <f t="shared" si="79"/>
        <v>43.5</v>
      </c>
      <c r="G167" s="5">
        <f t="shared" si="80"/>
        <v>1</v>
      </c>
      <c r="H167" s="3">
        <f t="shared" si="81"/>
        <v>41.99</v>
      </c>
      <c r="I167" s="3">
        <f t="shared" si="82"/>
        <v>41</v>
      </c>
      <c r="J167" s="9" t="str">
        <f t="shared" si="83"/>
        <v>buy</v>
      </c>
    </row>
    <row r="168" spans="1:10" x14ac:dyDescent="0.2">
      <c r="A168" s="11">
        <v>38226</v>
      </c>
      <c r="B168">
        <v>44.07</v>
      </c>
      <c r="C168">
        <v>43.41</v>
      </c>
      <c r="D168">
        <v>43.96</v>
      </c>
      <c r="E168" s="3">
        <f t="shared" si="78"/>
        <v>44.74</v>
      </c>
      <c r="F168" s="3">
        <f t="shared" si="79"/>
        <v>43.41</v>
      </c>
      <c r="G168" s="5">
        <f t="shared" si="80"/>
        <v>1</v>
      </c>
      <c r="H168" s="3">
        <f t="shared" si="81"/>
        <v>41.99</v>
      </c>
      <c r="I168" s="3">
        <f t="shared" si="82"/>
        <v>41</v>
      </c>
      <c r="J168" s="9" t="str">
        <f t="shared" si="83"/>
        <v>buy</v>
      </c>
    </row>
    <row r="169" spans="1:10" x14ac:dyDescent="0.2">
      <c r="A169" s="11">
        <v>38229</v>
      </c>
      <c r="B169">
        <v>44.77</v>
      </c>
      <c r="C169">
        <v>43.69</v>
      </c>
      <c r="D169">
        <v>43.71</v>
      </c>
      <c r="E169" s="3">
        <f t="shared" si="78"/>
        <v>44.77</v>
      </c>
      <c r="F169" s="3">
        <f t="shared" si="79"/>
        <v>43.69</v>
      </c>
      <c r="G169" s="5">
        <f t="shared" si="80"/>
        <v>1</v>
      </c>
      <c r="H169" s="3">
        <f t="shared" si="81"/>
        <v>41.99</v>
      </c>
      <c r="I169" s="3">
        <f t="shared" si="82"/>
        <v>41</v>
      </c>
      <c r="J169" s="9" t="str">
        <f t="shared" si="83"/>
        <v>buy</v>
      </c>
    </row>
    <row r="170" spans="1:10" x14ac:dyDescent="0.2">
      <c r="A170" s="11">
        <v>38230</v>
      </c>
      <c r="B170">
        <v>44.45</v>
      </c>
      <c r="C170">
        <v>43.79</v>
      </c>
      <c r="D170">
        <v>44.39</v>
      </c>
      <c r="E170" s="3">
        <f t="shared" si="78"/>
        <v>44.77</v>
      </c>
      <c r="F170" s="3">
        <f t="shared" si="79"/>
        <v>43.79</v>
      </c>
      <c r="G170" s="5">
        <f t="shared" si="80"/>
        <v>1</v>
      </c>
      <c r="H170" s="3">
        <f t="shared" si="81"/>
        <v>41.99</v>
      </c>
      <c r="I170" s="3">
        <f t="shared" si="82"/>
        <v>41</v>
      </c>
      <c r="J170" s="9" t="str">
        <f t="shared" si="83"/>
        <v>buy</v>
      </c>
    </row>
    <row r="171" spans="1:10" x14ac:dyDescent="0.2">
      <c r="A171" s="11">
        <v>38231</v>
      </c>
      <c r="B171">
        <v>44.84</v>
      </c>
      <c r="C171">
        <v>44.02</v>
      </c>
      <c r="D171">
        <v>44.79</v>
      </c>
      <c r="E171" s="3">
        <f>B171</f>
        <v>44.84</v>
      </c>
      <c r="F171" s="3">
        <f>C171</f>
        <v>44.02</v>
      </c>
      <c r="G171" s="5">
        <f>IF(D171&gt;(E171+F171)/2,-1,1)</f>
        <v>-1</v>
      </c>
      <c r="H171" s="3">
        <f>E171</f>
        <v>44.84</v>
      </c>
      <c r="I171" s="3">
        <f>F171</f>
        <v>44.02</v>
      </c>
      <c r="J171" s="9" t="str">
        <f>IF(AND($G172=-1,B172&gt;H172,D172&gt;D171),"buy",IF(AND($G172=1,C172&lt;I172,D172&lt;D171),"sell"," "))</f>
        <v xml:space="preserve"> </v>
      </c>
    </row>
    <row r="172" spans="1:10" x14ac:dyDescent="0.2">
      <c r="A172" s="11">
        <v>38232</v>
      </c>
      <c r="B172">
        <v>44.75</v>
      </c>
      <c r="C172">
        <v>44.22</v>
      </c>
      <c r="D172">
        <v>44.49</v>
      </c>
      <c r="E172" s="3">
        <f t="shared" ref="E172:E182" si="84">IF(G171=1,IF(B172&gt;E171,B172,E171),B172)</f>
        <v>44.75</v>
      </c>
      <c r="F172" s="3">
        <f t="shared" ref="F172:F182" si="85">IF(G171=-1,IF(C172&lt;F171,C172,F171),C172)</f>
        <v>44.02</v>
      </c>
      <c r="G172" s="5">
        <f t="shared" ref="G172:G182" si="86">IF($G171=1,IF(C172&lt;E172-$A$1*E172,-1,$G171),IF(B172&gt;F172+$A$1*F172,1,$G171))</f>
        <v>-1</v>
      </c>
      <c r="H172" s="3">
        <f t="shared" ref="H172:H182" si="87">IF(AND(G172=-1,G171=1),E172,H171)</f>
        <v>44.84</v>
      </c>
      <c r="I172" s="3">
        <f t="shared" ref="I172:I182" si="88">IF(AND(G172=1,$G171=-1),F172,I171)</f>
        <v>44.02</v>
      </c>
      <c r="J172" s="9" t="str">
        <f t="shared" ref="J172:J182" si="89">IF(B172&gt;H171,"buy",IF(C172&lt;I171,"sell"," "))</f>
        <v xml:space="preserve"> </v>
      </c>
    </row>
    <row r="173" spans="1:10" x14ac:dyDescent="0.2">
      <c r="A173" s="11">
        <v>38233</v>
      </c>
      <c r="B173">
        <v>44</v>
      </c>
      <c r="C173">
        <v>43.35</v>
      </c>
      <c r="D173">
        <v>43.66</v>
      </c>
      <c r="E173" s="3">
        <f t="shared" si="84"/>
        <v>44</v>
      </c>
      <c r="F173" s="3">
        <f t="shared" si="85"/>
        <v>43.35</v>
      </c>
      <c r="G173" s="5">
        <f t="shared" si="86"/>
        <v>-1</v>
      </c>
      <c r="H173" s="3">
        <f t="shared" si="87"/>
        <v>44.84</v>
      </c>
      <c r="I173" s="3">
        <f t="shared" si="88"/>
        <v>44.02</v>
      </c>
      <c r="J173" s="9" t="str">
        <f t="shared" si="89"/>
        <v>sell</v>
      </c>
    </row>
    <row r="174" spans="1:10" x14ac:dyDescent="0.2">
      <c r="A174" s="11">
        <v>38237</v>
      </c>
      <c r="B174">
        <v>43.5</v>
      </c>
      <c r="C174">
        <v>42.6</v>
      </c>
      <c r="D174">
        <v>43.42</v>
      </c>
      <c r="E174" s="3">
        <f t="shared" si="84"/>
        <v>43.5</v>
      </c>
      <c r="F174" s="3">
        <f t="shared" si="85"/>
        <v>42.6</v>
      </c>
      <c r="G174" s="5">
        <f t="shared" si="86"/>
        <v>-1</v>
      </c>
      <c r="H174" s="3">
        <f t="shared" si="87"/>
        <v>44.84</v>
      </c>
      <c r="I174" s="3">
        <f t="shared" si="88"/>
        <v>44.02</v>
      </c>
      <c r="J174" s="9" t="str">
        <f t="shared" si="89"/>
        <v>sell</v>
      </c>
    </row>
    <row r="175" spans="1:10" x14ac:dyDescent="0.2">
      <c r="A175" s="11">
        <v>38238</v>
      </c>
      <c r="B175">
        <v>43.48</v>
      </c>
      <c r="C175">
        <v>42.5</v>
      </c>
      <c r="D175">
        <v>43.05</v>
      </c>
      <c r="E175" s="3">
        <f t="shared" si="84"/>
        <v>43.48</v>
      </c>
      <c r="F175" s="3">
        <f t="shared" si="85"/>
        <v>42.5</v>
      </c>
      <c r="G175" s="5">
        <f t="shared" si="86"/>
        <v>-1</v>
      </c>
      <c r="H175" s="3">
        <f t="shared" si="87"/>
        <v>44.84</v>
      </c>
      <c r="I175" s="3">
        <f t="shared" si="88"/>
        <v>44.02</v>
      </c>
      <c r="J175" s="9" t="str">
        <f t="shared" si="89"/>
        <v>sell</v>
      </c>
    </row>
    <row r="176" spans="1:10" x14ac:dyDescent="0.2">
      <c r="A176" s="11">
        <v>38239</v>
      </c>
      <c r="B176">
        <v>43.26</v>
      </c>
      <c r="C176">
        <v>42.78</v>
      </c>
      <c r="D176">
        <v>43.1</v>
      </c>
      <c r="E176" s="3">
        <f t="shared" si="84"/>
        <v>43.26</v>
      </c>
      <c r="F176" s="3">
        <f t="shared" si="85"/>
        <v>42.5</v>
      </c>
      <c r="G176" s="5">
        <f t="shared" si="86"/>
        <v>-1</v>
      </c>
      <c r="H176" s="3">
        <f t="shared" si="87"/>
        <v>44.84</v>
      </c>
      <c r="I176" s="3">
        <f t="shared" si="88"/>
        <v>44.02</v>
      </c>
      <c r="J176" s="9" t="str">
        <f t="shared" si="89"/>
        <v>sell</v>
      </c>
    </row>
    <row r="177" spans="1:10" x14ac:dyDescent="0.2">
      <c r="A177" s="11">
        <v>38240</v>
      </c>
      <c r="B177">
        <v>43.85</v>
      </c>
      <c r="C177">
        <v>43.1</v>
      </c>
      <c r="D177">
        <v>43.3</v>
      </c>
      <c r="E177" s="3">
        <f t="shared" si="84"/>
        <v>43.85</v>
      </c>
      <c r="F177" s="3">
        <f t="shared" si="85"/>
        <v>42.5</v>
      </c>
      <c r="G177" s="5">
        <f t="shared" si="86"/>
        <v>-1</v>
      </c>
      <c r="H177" s="3">
        <f t="shared" si="87"/>
        <v>44.84</v>
      </c>
      <c r="I177" s="3">
        <f t="shared" si="88"/>
        <v>44.02</v>
      </c>
      <c r="J177" s="9" t="str">
        <f t="shared" si="89"/>
        <v>sell</v>
      </c>
    </row>
    <row r="178" spans="1:10" x14ac:dyDescent="0.2">
      <c r="A178" s="11">
        <v>38243</v>
      </c>
      <c r="B178">
        <v>43.72</v>
      </c>
      <c r="C178">
        <v>42.93</v>
      </c>
      <c r="D178">
        <v>43.4</v>
      </c>
      <c r="E178" s="3">
        <f t="shared" si="84"/>
        <v>43.72</v>
      </c>
      <c r="F178" s="3">
        <f t="shared" si="85"/>
        <v>42.5</v>
      </c>
      <c r="G178" s="5">
        <f t="shared" si="86"/>
        <v>-1</v>
      </c>
      <c r="H178" s="3">
        <f t="shared" si="87"/>
        <v>44.84</v>
      </c>
      <c r="I178" s="3">
        <f t="shared" si="88"/>
        <v>44.02</v>
      </c>
      <c r="J178" s="9" t="str">
        <f t="shared" si="89"/>
        <v>sell</v>
      </c>
    </row>
    <row r="179" spans="1:10" x14ac:dyDescent="0.2">
      <c r="A179" s="11">
        <v>38244</v>
      </c>
      <c r="B179">
        <v>44.24</v>
      </c>
      <c r="C179">
        <v>43.35</v>
      </c>
      <c r="D179">
        <v>44.14</v>
      </c>
      <c r="E179" s="3">
        <f t="shared" si="84"/>
        <v>44.24</v>
      </c>
      <c r="F179" s="3">
        <f t="shared" si="85"/>
        <v>42.5</v>
      </c>
      <c r="G179" s="5">
        <f t="shared" si="86"/>
        <v>-1</v>
      </c>
      <c r="H179" s="3">
        <f t="shared" si="87"/>
        <v>44.84</v>
      </c>
      <c r="I179" s="3">
        <f t="shared" si="88"/>
        <v>44.02</v>
      </c>
      <c r="J179" s="9" t="str">
        <f t="shared" si="89"/>
        <v>sell</v>
      </c>
    </row>
    <row r="180" spans="1:10" x14ac:dyDescent="0.2">
      <c r="A180" s="11">
        <v>38245</v>
      </c>
      <c r="B180">
        <v>43.95</v>
      </c>
      <c r="C180">
        <v>43.29</v>
      </c>
      <c r="D180">
        <v>43.29</v>
      </c>
      <c r="E180" s="3">
        <f t="shared" si="84"/>
        <v>43.95</v>
      </c>
      <c r="F180" s="3">
        <f t="shared" si="85"/>
        <v>42.5</v>
      </c>
      <c r="G180" s="5">
        <f t="shared" si="86"/>
        <v>-1</v>
      </c>
      <c r="H180" s="3">
        <f t="shared" si="87"/>
        <v>44.84</v>
      </c>
      <c r="I180" s="3">
        <f t="shared" si="88"/>
        <v>44.02</v>
      </c>
      <c r="J180" s="9" t="str">
        <f t="shared" si="89"/>
        <v>sell</v>
      </c>
    </row>
    <row r="181" spans="1:10" x14ac:dyDescent="0.2">
      <c r="A181" s="11">
        <v>38246</v>
      </c>
      <c r="B181">
        <v>43.3</v>
      </c>
      <c r="C181">
        <v>42.75</v>
      </c>
      <c r="D181">
        <v>42.78</v>
      </c>
      <c r="E181" s="3">
        <f t="shared" si="84"/>
        <v>43.3</v>
      </c>
      <c r="F181" s="3">
        <f t="shared" si="85"/>
        <v>42.5</v>
      </c>
      <c r="G181" s="5">
        <f t="shared" si="86"/>
        <v>-1</v>
      </c>
      <c r="H181" s="3">
        <f t="shared" si="87"/>
        <v>44.84</v>
      </c>
      <c r="I181" s="3">
        <f t="shared" si="88"/>
        <v>44.02</v>
      </c>
      <c r="J181" s="9" t="str">
        <f t="shared" si="89"/>
        <v>sell</v>
      </c>
    </row>
    <row r="182" spans="1:10" x14ac:dyDescent="0.2">
      <c r="A182" s="11">
        <v>38247</v>
      </c>
      <c r="B182">
        <v>42.74</v>
      </c>
      <c r="C182">
        <v>41.35</v>
      </c>
      <c r="D182">
        <v>41.55</v>
      </c>
      <c r="E182" s="3">
        <f t="shared" si="84"/>
        <v>42.74</v>
      </c>
      <c r="F182" s="3">
        <f t="shared" si="85"/>
        <v>41.35</v>
      </c>
      <c r="G182" s="5">
        <f t="shared" si="86"/>
        <v>-1</v>
      </c>
      <c r="H182" s="3">
        <f t="shared" si="87"/>
        <v>44.84</v>
      </c>
      <c r="I182" s="3">
        <f t="shared" si="88"/>
        <v>44.02</v>
      </c>
      <c r="J182" s="9" t="str">
        <f t="shared" si="89"/>
        <v>sell</v>
      </c>
    </row>
    <row r="183" spans="1:10" x14ac:dyDescent="0.2">
      <c r="A183" s="11">
        <v>38250</v>
      </c>
      <c r="B183">
        <v>42.2</v>
      </c>
      <c r="C183">
        <v>41.58</v>
      </c>
      <c r="D183">
        <v>41.72</v>
      </c>
      <c r="E183" s="3">
        <f>B183</f>
        <v>42.2</v>
      </c>
      <c r="F183" s="3">
        <f>C183</f>
        <v>41.58</v>
      </c>
      <c r="G183" s="5">
        <f>IF(D183&gt;(E183+F183)/2,-1,1)</f>
        <v>1</v>
      </c>
      <c r="H183" s="3">
        <f>E183</f>
        <v>42.2</v>
      </c>
      <c r="I183" s="3">
        <f>F183</f>
        <v>41.58</v>
      </c>
      <c r="J183" s="9" t="str">
        <f>IF(AND($G184=-1,B184&gt;H184,D184&gt;D183),"buy",IF(AND($G184=1,C184&lt;I184,D184&lt;D183),"sell"," "))</f>
        <v xml:space="preserve"> </v>
      </c>
    </row>
    <row r="184" spans="1:10" x14ac:dyDescent="0.2">
      <c r="A184" s="11">
        <v>38251</v>
      </c>
      <c r="B184">
        <v>42.98</v>
      </c>
      <c r="C184">
        <v>42.25</v>
      </c>
      <c r="D184">
        <v>42.89</v>
      </c>
      <c r="E184" s="3">
        <f t="shared" ref="E184:E194" si="90">IF(G183=1,IF(B184&gt;E183,B184,E183),B184)</f>
        <v>42.98</v>
      </c>
      <c r="F184" s="3">
        <f t="shared" ref="F184:F194" si="91">IF(G183=-1,IF(C184&lt;F183,C184,F183),C184)</f>
        <v>42.25</v>
      </c>
      <c r="G184" s="5">
        <f t="shared" ref="G184:G194" si="92">IF($G183=1,IF(C184&lt;E184-$A$1*E184,-1,$G183),IF(B184&gt;F184+$A$1*F184,1,$G183))</f>
        <v>1</v>
      </c>
      <c r="H184" s="3">
        <f t="shared" ref="H184:H194" si="93">IF(AND(G184=-1,G183=1),E184,H183)</f>
        <v>42.2</v>
      </c>
      <c r="I184" s="3">
        <f t="shared" ref="I184:I194" si="94">IF(AND(G184=1,$G183=-1),F184,I183)</f>
        <v>41.58</v>
      </c>
      <c r="J184" s="9" t="str">
        <f t="shared" ref="J184:J194" si="95">IF(B184&gt;H183,"buy",IF(C184&lt;I183,"sell"," "))</f>
        <v>buy</v>
      </c>
    </row>
    <row r="185" spans="1:10" x14ac:dyDescent="0.2">
      <c r="A185" s="11">
        <v>38252</v>
      </c>
      <c r="B185">
        <v>42.89</v>
      </c>
      <c r="C185">
        <v>42.22</v>
      </c>
      <c r="D185">
        <v>42.22</v>
      </c>
      <c r="E185" s="3">
        <f t="shared" si="90"/>
        <v>42.98</v>
      </c>
      <c r="F185" s="3">
        <f t="shared" si="91"/>
        <v>42.22</v>
      </c>
      <c r="G185" s="5">
        <f t="shared" si="92"/>
        <v>1</v>
      </c>
      <c r="H185" s="3">
        <f t="shared" si="93"/>
        <v>42.2</v>
      </c>
      <c r="I185" s="3">
        <f t="shared" si="94"/>
        <v>41.58</v>
      </c>
      <c r="J185" s="9" t="str">
        <f t="shared" si="95"/>
        <v>buy</v>
      </c>
    </row>
    <row r="186" spans="1:10" x14ac:dyDescent="0.2">
      <c r="A186" s="11">
        <v>38253</v>
      </c>
      <c r="B186">
        <v>43.05</v>
      </c>
      <c r="C186">
        <v>42.25</v>
      </c>
      <c r="D186">
        <v>42.35</v>
      </c>
      <c r="E186" s="3">
        <f t="shared" si="90"/>
        <v>43.05</v>
      </c>
      <c r="F186" s="3">
        <f t="shared" si="91"/>
        <v>42.25</v>
      </c>
      <c r="G186" s="5">
        <f t="shared" si="92"/>
        <v>1</v>
      </c>
      <c r="H186" s="3">
        <f t="shared" si="93"/>
        <v>42.2</v>
      </c>
      <c r="I186" s="3">
        <f t="shared" si="94"/>
        <v>41.58</v>
      </c>
      <c r="J186" s="9" t="str">
        <f t="shared" si="95"/>
        <v>buy</v>
      </c>
    </row>
    <row r="187" spans="1:10" x14ac:dyDescent="0.2">
      <c r="A187" s="11">
        <v>38254</v>
      </c>
      <c r="B187">
        <v>42.73</v>
      </c>
      <c r="C187">
        <v>42.01</v>
      </c>
      <c r="D187">
        <v>42.34</v>
      </c>
      <c r="E187" s="3">
        <f t="shared" si="90"/>
        <v>43.05</v>
      </c>
      <c r="F187" s="3">
        <f t="shared" si="91"/>
        <v>42.01</v>
      </c>
      <c r="G187" s="5">
        <f t="shared" si="92"/>
        <v>1</v>
      </c>
      <c r="H187" s="3">
        <f t="shared" si="93"/>
        <v>42.2</v>
      </c>
      <c r="I187" s="3">
        <f t="shared" si="94"/>
        <v>41.58</v>
      </c>
      <c r="J187" s="9" t="str">
        <f t="shared" si="95"/>
        <v>buy</v>
      </c>
    </row>
    <row r="188" spans="1:10" x14ac:dyDescent="0.2">
      <c r="A188" s="11">
        <v>38257</v>
      </c>
      <c r="B188">
        <v>43.1</v>
      </c>
      <c r="C188">
        <v>42.34</v>
      </c>
      <c r="D188">
        <v>42.6</v>
      </c>
      <c r="E188" s="3">
        <f t="shared" si="90"/>
        <v>43.1</v>
      </c>
      <c r="F188" s="3">
        <f t="shared" si="91"/>
        <v>42.34</v>
      </c>
      <c r="G188" s="5">
        <f t="shared" si="92"/>
        <v>1</v>
      </c>
      <c r="H188" s="3">
        <f t="shared" si="93"/>
        <v>42.2</v>
      </c>
      <c r="I188" s="3">
        <f t="shared" si="94"/>
        <v>41.58</v>
      </c>
      <c r="J188" s="9" t="str">
        <f t="shared" si="95"/>
        <v>buy</v>
      </c>
    </row>
    <row r="189" spans="1:10" x14ac:dyDescent="0.2">
      <c r="A189" s="11">
        <v>38258</v>
      </c>
      <c r="B189">
        <v>44.34</v>
      </c>
      <c r="C189">
        <v>43.39</v>
      </c>
      <c r="D189">
        <v>44.29</v>
      </c>
      <c r="E189" s="3">
        <f t="shared" si="90"/>
        <v>44.34</v>
      </c>
      <c r="F189" s="3">
        <f t="shared" si="91"/>
        <v>43.39</v>
      </c>
      <c r="G189" s="5">
        <f t="shared" si="92"/>
        <v>1</v>
      </c>
      <c r="H189" s="3">
        <f t="shared" si="93"/>
        <v>42.2</v>
      </c>
      <c r="I189" s="3">
        <f t="shared" si="94"/>
        <v>41.58</v>
      </c>
      <c r="J189" s="9" t="str">
        <f t="shared" si="95"/>
        <v>buy</v>
      </c>
    </row>
    <row r="190" spans="1:10" x14ac:dyDescent="0.2">
      <c r="A190" s="11">
        <v>38259</v>
      </c>
      <c r="B190">
        <v>44.8</v>
      </c>
      <c r="C190">
        <v>44.07</v>
      </c>
      <c r="D190">
        <v>44.28</v>
      </c>
      <c r="E190" s="3">
        <f t="shared" si="90"/>
        <v>44.8</v>
      </c>
      <c r="F190" s="3">
        <f t="shared" si="91"/>
        <v>44.07</v>
      </c>
      <c r="G190" s="5">
        <f t="shared" si="92"/>
        <v>1</v>
      </c>
      <c r="H190" s="3">
        <f t="shared" si="93"/>
        <v>42.2</v>
      </c>
      <c r="I190" s="3">
        <f t="shared" si="94"/>
        <v>41.58</v>
      </c>
      <c r="J190" s="9" t="str">
        <f t="shared" si="95"/>
        <v>buy</v>
      </c>
    </row>
    <row r="191" spans="1:10" x14ac:dyDescent="0.2">
      <c r="A191" s="11">
        <v>38260</v>
      </c>
      <c r="B191">
        <v>46.11</v>
      </c>
      <c r="C191">
        <v>44.81</v>
      </c>
      <c r="D191">
        <v>45.53</v>
      </c>
      <c r="E191" s="3">
        <f t="shared" si="90"/>
        <v>46.11</v>
      </c>
      <c r="F191" s="3">
        <f t="shared" si="91"/>
        <v>44.81</v>
      </c>
      <c r="G191" s="5">
        <f t="shared" si="92"/>
        <v>1</v>
      </c>
      <c r="H191" s="3">
        <f t="shared" si="93"/>
        <v>42.2</v>
      </c>
      <c r="I191" s="3">
        <f t="shared" si="94"/>
        <v>41.58</v>
      </c>
      <c r="J191" s="9" t="str">
        <f t="shared" si="95"/>
        <v>buy</v>
      </c>
    </row>
    <row r="192" spans="1:10" x14ac:dyDescent="0.2">
      <c r="A192" s="11">
        <v>38261</v>
      </c>
      <c r="B192">
        <v>45.53</v>
      </c>
      <c r="C192">
        <v>44.84</v>
      </c>
      <c r="D192">
        <v>45.04</v>
      </c>
      <c r="E192" s="3">
        <f t="shared" si="90"/>
        <v>46.11</v>
      </c>
      <c r="F192" s="3">
        <f t="shared" si="91"/>
        <v>44.84</v>
      </c>
      <c r="G192" s="5">
        <f t="shared" si="92"/>
        <v>1</v>
      </c>
      <c r="H192" s="3">
        <f t="shared" si="93"/>
        <v>42.2</v>
      </c>
      <c r="I192" s="3">
        <f t="shared" si="94"/>
        <v>41.58</v>
      </c>
      <c r="J192" s="9" t="str">
        <f t="shared" si="95"/>
        <v>buy</v>
      </c>
    </row>
    <row r="193" spans="1:10" x14ac:dyDescent="0.2">
      <c r="A193" s="11">
        <v>38264</v>
      </c>
      <c r="B193">
        <v>44.95</v>
      </c>
      <c r="C193">
        <v>43.83</v>
      </c>
      <c r="D193">
        <v>44.64</v>
      </c>
      <c r="E193" s="3">
        <f t="shared" si="90"/>
        <v>46.11</v>
      </c>
      <c r="F193" s="3">
        <f t="shared" si="91"/>
        <v>43.83</v>
      </c>
      <c r="G193" s="5">
        <f t="shared" si="92"/>
        <v>1</v>
      </c>
      <c r="H193" s="3">
        <f t="shared" si="93"/>
        <v>42.2</v>
      </c>
      <c r="I193" s="3">
        <f t="shared" si="94"/>
        <v>41.58</v>
      </c>
      <c r="J193" s="9" t="str">
        <f t="shared" si="95"/>
        <v>buy</v>
      </c>
    </row>
    <row r="194" spans="1:10" x14ac:dyDescent="0.2">
      <c r="A194" s="11">
        <v>38265</v>
      </c>
      <c r="B194">
        <v>46</v>
      </c>
      <c r="C194">
        <v>44.75</v>
      </c>
      <c r="D194">
        <v>45.79</v>
      </c>
      <c r="E194" s="3">
        <f t="shared" si="90"/>
        <v>46.11</v>
      </c>
      <c r="F194" s="3">
        <f t="shared" si="91"/>
        <v>44.75</v>
      </c>
      <c r="G194" s="5">
        <f t="shared" si="92"/>
        <v>1</v>
      </c>
      <c r="H194" s="3">
        <f t="shared" si="93"/>
        <v>42.2</v>
      </c>
      <c r="I194" s="3">
        <f t="shared" si="94"/>
        <v>41.58</v>
      </c>
      <c r="J194" s="9" t="str">
        <f t="shared" si="95"/>
        <v>buy</v>
      </c>
    </row>
    <row r="195" spans="1:10" x14ac:dyDescent="0.2">
      <c r="A195" s="11">
        <v>38266</v>
      </c>
      <c r="B195">
        <v>46.26</v>
      </c>
      <c r="C195">
        <v>45.4</v>
      </c>
      <c r="D195">
        <v>46.1</v>
      </c>
      <c r="E195" s="3">
        <f>B195</f>
        <v>46.26</v>
      </c>
      <c r="F195" s="3">
        <f>C195</f>
        <v>45.4</v>
      </c>
      <c r="G195" s="5">
        <f>IF(D195&gt;(E195+F195)/2,-1,1)</f>
        <v>-1</v>
      </c>
      <c r="H195" s="3">
        <f>E195</f>
        <v>46.26</v>
      </c>
      <c r="I195" s="3">
        <f>F195</f>
        <v>45.4</v>
      </c>
      <c r="J195" s="9" t="str">
        <f>IF(AND($G196=-1,B196&gt;H196,D196&gt;D195),"buy",IF(AND($G196=1,C196&lt;I196,D196&lt;D195),"sell"," "))</f>
        <v xml:space="preserve"> </v>
      </c>
    </row>
    <row r="196" spans="1:10" x14ac:dyDescent="0.2">
      <c r="A196" s="11">
        <v>38267</v>
      </c>
      <c r="B196">
        <v>46.26</v>
      </c>
      <c r="C196">
        <v>45.53</v>
      </c>
      <c r="D196">
        <v>45.6</v>
      </c>
      <c r="E196" s="3">
        <f t="shared" ref="E196:E206" si="96">IF(G195=1,IF(B196&gt;E195,B196,E195),B196)</f>
        <v>46.26</v>
      </c>
      <c r="F196" s="3">
        <f t="shared" ref="F196:F206" si="97">IF(G195=-1,IF(C196&lt;F195,C196,F195),C196)</f>
        <v>45.4</v>
      </c>
      <c r="G196" s="5">
        <f t="shared" ref="G196:G206" si="98">IF($G195=1,IF(C196&lt;E196-$A$1*E196,-1,$G195),IF(B196&gt;F196+$A$1*F196,1,$G195))</f>
        <v>-1</v>
      </c>
      <c r="H196" s="3">
        <f t="shared" ref="H196:H206" si="99">IF(AND(G196=-1,G195=1),E196,H195)</f>
        <v>46.26</v>
      </c>
      <c r="I196" s="3">
        <f t="shared" ref="I196:I206" si="100">IF(AND(G196=1,$G195=-1),F196,I195)</f>
        <v>45.4</v>
      </c>
      <c r="J196" s="9" t="str">
        <f t="shared" ref="J196:J206" si="101">IF(B196&gt;H195,"buy",IF(C196&lt;I195,"sell"," "))</f>
        <v xml:space="preserve"> </v>
      </c>
    </row>
    <row r="197" spans="1:10" x14ac:dyDescent="0.2">
      <c r="A197" s="11">
        <v>38268</v>
      </c>
      <c r="B197">
        <v>46.94</v>
      </c>
      <c r="C197">
        <v>46.25</v>
      </c>
      <c r="D197">
        <v>46.25</v>
      </c>
      <c r="E197" s="3">
        <f t="shared" si="96"/>
        <v>46.94</v>
      </c>
      <c r="F197" s="3">
        <f t="shared" si="97"/>
        <v>45.4</v>
      </c>
      <c r="G197" s="5">
        <f t="shared" si="98"/>
        <v>-1</v>
      </c>
      <c r="H197" s="3">
        <f t="shared" si="99"/>
        <v>46.26</v>
      </c>
      <c r="I197" s="3">
        <f t="shared" si="100"/>
        <v>45.4</v>
      </c>
      <c r="J197" s="9" t="str">
        <f t="shared" si="101"/>
        <v>buy</v>
      </c>
    </row>
    <row r="198" spans="1:10" x14ac:dyDescent="0.2">
      <c r="A198" s="11">
        <v>38271</v>
      </c>
      <c r="B198">
        <v>46.26</v>
      </c>
      <c r="C198">
        <v>45.45</v>
      </c>
      <c r="D198">
        <v>45.84</v>
      </c>
      <c r="E198" s="3">
        <f t="shared" si="96"/>
        <v>46.26</v>
      </c>
      <c r="F198" s="3">
        <f t="shared" si="97"/>
        <v>45.4</v>
      </c>
      <c r="G198" s="5">
        <f t="shared" si="98"/>
        <v>-1</v>
      </c>
      <c r="H198" s="3">
        <f t="shared" si="99"/>
        <v>46.26</v>
      </c>
      <c r="I198" s="3">
        <f t="shared" si="100"/>
        <v>45.4</v>
      </c>
      <c r="J198" s="9" t="str">
        <f t="shared" si="101"/>
        <v xml:space="preserve"> </v>
      </c>
    </row>
    <row r="199" spans="1:10" x14ac:dyDescent="0.2">
      <c r="A199" s="11">
        <v>38272</v>
      </c>
      <c r="B199">
        <v>45.04</v>
      </c>
      <c r="C199">
        <v>44.38</v>
      </c>
      <c r="D199">
        <v>44.5</v>
      </c>
      <c r="E199" s="3">
        <f t="shared" si="96"/>
        <v>45.04</v>
      </c>
      <c r="F199" s="3">
        <f t="shared" si="97"/>
        <v>44.38</v>
      </c>
      <c r="G199" s="5">
        <f t="shared" si="98"/>
        <v>-1</v>
      </c>
      <c r="H199" s="3">
        <f t="shared" si="99"/>
        <v>46.26</v>
      </c>
      <c r="I199" s="3">
        <f t="shared" si="100"/>
        <v>45.4</v>
      </c>
      <c r="J199" s="9" t="str">
        <f t="shared" si="101"/>
        <v>sell</v>
      </c>
    </row>
    <row r="200" spans="1:10" x14ac:dyDescent="0.2">
      <c r="A200" s="11">
        <v>38273</v>
      </c>
      <c r="B200">
        <v>44.17</v>
      </c>
      <c r="C200">
        <v>43.11</v>
      </c>
      <c r="D200">
        <v>43.97</v>
      </c>
      <c r="E200" s="3">
        <f t="shared" si="96"/>
        <v>44.17</v>
      </c>
      <c r="F200" s="3">
        <f t="shared" si="97"/>
        <v>43.11</v>
      </c>
      <c r="G200" s="5">
        <f t="shared" si="98"/>
        <v>-1</v>
      </c>
      <c r="H200" s="3">
        <f t="shared" si="99"/>
        <v>46.26</v>
      </c>
      <c r="I200" s="3">
        <f t="shared" si="100"/>
        <v>45.4</v>
      </c>
      <c r="J200" s="9" t="str">
        <f t="shared" si="101"/>
        <v>sell</v>
      </c>
    </row>
    <row r="201" spans="1:10" x14ac:dyDescent="0.2">
      <c r="A201" s="11">
        <v>38274</v>
      </c>
      <c r="B201">
        <v>44.42</v>
      </c>
      <c r="C201">
        <v>43.74</v>
      </c>
      <c r="D201">
        <v>44.13</v>
      </c>
      <c r="E201" s="3">
        <f t="shared" si="96"/>
        <v>44.42</v>
      </c>
      <c r="F201" s="3">
        <f t="shared" si="97"/>
        <v>43.11</v>
      </c>
      <c r="G201" s="5">
        <f t="shared" si="98"/>
        <v>-1</v>
      </c>
      <c r="H201" s="3">
        <f t="shared" si="99"/>
        <v>46.26</v>
      </c>
      <c r="I201" s="3">
        <f t="shared" si="100"/>
        <v>45.4</v>
      </c>
      <c r="J201" s="9" t="str">
        <f t="shared" si="101"/>
        <v>sell</v>
      </c>
    </row>
    <row r="202" spans="1:10" x14ac:dyDescent="0.2">
      <c r="A202" s="11">
        <v>38275</v>
      </c>
      <c r="B202">
        <v>45.27</v>
      </c>
      <c r="C202">
        <v>44.58</v>
      </c>
      <c r="D202">
        <v>44.78</v>
      </c>
      <c r="E202" s="3">
        <f t="shared" si="96"/>
        <v>45.27</v>
      </c>
      <c r="F202" s="3">
        <f t="shared" si="97"/>
        <v>43.11</v>
      </c>
      <c r="G202" s="5">
        <f t="shared" si="98"/>
        <v>1</v>
      </c>
      <c r="H202" s="3">
        <f t="shared" si="99"/>
        <v>46.26</v>
      </c>
      <c r="I202" s="3">
        <f t="shared" si="100"/>
        <v>43.11</v>
      </c>
      <c r="J202" s="9" t="str">
        <f t="shared" si="101"/>
        <v>sell</v>
      </c>
    </row>
    <row r="203" spans="1:10" x14ac:dyDescent="0.2">
      <c r="A203" s="11">
        <v>38278</v>
      </c>
      <c r="B203">
        <v>45.32</v>
      </c>
      <c r="C203">
        <v>44.2</v>
      </c>
      <c r="D203">
        <v>44.75</v>
      </c>
      <c r="E203" s="3">
        <f t="shared" si="96"/>
        <v>45.32</v>
      </c>
      <c r="F203" s="3">
        <f t="shared" si="97"/>
        <v>44.2</v>
      </c>
      <c r="G203" s="5">
        <f t="shared" si="98"/>
        <v>1</v>
      </c>
      <c r="H203" s="3">
        <f t="shared" si="99"/>
        <v>46.26</v>
      </c>
      <c r="I203" s="3">
        <f t="shared" si="100"/>
        <v>43.11</v>
      </c>
      <c r="J203" s="9" t="str">
        <f t="shared" si="101"/>
        <v xml:space="preserve"> </v>
      </c>
    </row>
    <row r="204" spans="1:10" x14ac:dyDescent="0.2">
      <c r="A204" s="11">
        <v>38279</v>
      </c>
      <c r="B204">
        <v>45.39</v>
      </c>
      <c r="C204">
        <v>44.79</v>
      </c>
      <c r="D204">
        <v>44.79</v>
      </c>
      <c r="E204" s="3">
        <f t="shared" si="96"/>
        <v>45.39</v>
      </c>
      <c r="F204" s="3">
        <f t="shared" si="97"/>
        <v>44.79</v>
      </c>
      <c r="G204" s="5">
        <f t="shared" si="98"/>
        <v>1</v>
      </c>
      <c r="H204" s="3">
        <f t="shared" si="99"/>
        <v>46.26</v>
      </c>
      <c r="I204" s="3">
        <f t="shared" si="100"/>
        <v>43.11</v>
      </c>
      <c r="J204" s="9" t="str">
        <f t="shared" si="101"/>
        <v xml:space="preserve"> </v>
      </c>
    </row>
    <row r="205" spans="1:10" x14ac:dyDescent="0.2">
      <c r="A205" s="11">
        <v>38280</v>
      </c>
      <c r="B205">
        <v>46.48</v>
      </c>
      <c r="C205">
        <v>45.74</v>
      </c>
      <c r="D205">
        <v>46.2</v>
      </c>
      <c r="E205" s="3">
        <f t="shared" si="96"/>
        <v>46.48</v>
      </c>
      <c r="F205" s="3">
        <f t="shared" si="97"/>
        <v>45.74</v>
      </c>
      <c r="G205" s="5">
        <f t="shared" si="98"/>
        <v>1</v>
      </c>
      <c r="H205" s="3">
        <f t="shared" si="99"/>
        <v>46.26</v>
      </c>
      <c r="I205" s="3">
        <f t="shared" si="100"/>
        <v>43.11</v>
      </c>
      <c r="J205" s="9" t="str">
        <f t="shared" si="101"/>
        <v>buy</v>
      </c>
    </row>
    <row r="206" spans="1:10" x14ac:dyDescent="0.2">
      <c r="A206" s="11">
        <v>38281</v>
      </c>
      <c r="B206">
        <v>46.74</v>
      </c>
      <c r="C206">
        <v>45.85</v>
      </c>
      <c r="D206">
        <v>46.41</v>
      </c>
      <c r="E206" s="3">
        <f t="shared" si="96"/>
        <v>46.74</v>
      </c>
      <c r="F206" s="3">
        <f t="shared" si="97"/>
        <v>45.85</v>
      </c>
      <c r="G206" s="5">
        <f t="shared" si="98"/>
        <v>1</v>
      </c>
      <c r="H206" s="3">
        <f t="shared" si="99"/>
        <v>46.26</v>
      </c>
      <c r="I206" s="3">
        <f t="shared" si="100"/>
        <v>43.11</v>
      </c>
      <c r="J206" s="9" t="str">
        <f t="shared" si="101"/>
        <v>buy</v>
      </c>
    </row>
    <row r="207" spans="1:10" x14ac:dyDescent="0.2">
      <c r="A207" s="11">
        <v>38282</v>
      </c>
      <c r="B207">
        <v>46.74</v>
      </c>
      <c r="C207">
        <v>45.75</v>
      </c>
      <c r="D207">
        <v>46.12</v>
      </c>
      <c r="E207" s="3">
        <f>B207</f>
        <v>46.74</v>
      </c>
      <c r="F207" s="3">
        <f>C207</f>
        <v>45.75</v>
      </c>
      <c r="G207" s="5">
        <f>IF(D207&gt;(E207+F207)/2,-1,1)</f>
        <v>1</v>
      </c>
      <c r="H207" s="3">
        <f>E207</f>
        <v>46.74</v>
      </c>
      <c r="I207" s="3">
        <f>F207</f>
        <v>45.75</v>
      </c>
      <c r="J207" s="9" t="str">
        <f>IF(AND($G208=-1,B208&gt;H208,D208&gt;D207),"buy",IF(AND($G208=1,C208&lt;I208,D208&lt;D207),"sell"," "))</f>
        <v xml:space="preserve"> </v>
      </c>
    </row>
    <row r="208" spans="1:10" x14ac:dyDescent="0.2">
      <c r="A208" s="11">
        <v>38285</v>
      </c>
      <c r="B208">
        <v>47.75</v>
      </c>
      <c r="C208">
        <v>46.65</v>
      </c>
      <c r="D208">
        <v>47.66</v>
      </c>
      <c r="E208" s="3">
        <f t="shared" ref="E208:E218" si="102">IF(G207=1,IF(B208&gt;E207,B208,E207),B208)</f>
        <v>47.75</v>
      </c>
      <c r="F208" s="3">
        <f t="shared" ref="F208:F218" si="103">IF(G207=-1,IF(C208&lt;F207,C208,F207),C208)</f>
        <v>46.65</v>
      </c>
      <c r="G208" s="5">
        <f t="shared" ref="G208:G218" si="104">IF($G207=1,IF(C208&lt;E208-$A$1*E208,-1,$G207),IF(B208&gt;F208+$A$1*F208,1,$G207))</f>
        <v>1</v>
      </c>
      <c r="H208" s="3">
        <f t="shared" ref="H208:H218" si="105">IF(AND(G208=-1,G207=1),E208,H207)</f>
        <v>46.74</v>
      </c>
      <c r="I208" s="3">
        <f t="shared" ref="I208:I218" si="106">IF(AND(G208=1,$G207=-1),F208,I207)</f>
        <v>45.75</v>
      </c>
      <c r="J208" s="9" t="str">
        <f t="shared" ref="J208:J218" si="107">IF(B208&gt;H207,"buy",IF(C208&lt;I207,"sell"," "))</f>
        <v>buy</v>
      </c>
    </row>
    <row r="209" spans="1:10" x14ac:dyDescent="0.2">
      <c r="A209" s="11">
        <v>38286</v>
      </c>
      <c r="B209">
        <v>47.79</v>
      </c>
      <c r="C209">
        <v>47.03</v>
      </c>
      <c r="D209">
        <v>47.79</v>
      </c>
      <c r="E209" s="3">
        <f t="shared" si="102"/>
        <v>47.79</v>
      </c>
      <c r="F209" s="3">
        <f t="shared" si="103"/>
        <v>47.03</v>
      </c>
      <c r="G209" s="5">
        <f t="shared" si="104"/>
        <v>1</v>
      </c>
      <c r="H209" s="3">
        <f t="shared" si="105"/>
        <v>46.74</v>
      </c>
      <c r="I209" s="3">
        <f t="shared" si="106"/>
        <v>45.75</v>
      </c>
      <c r="J209" s="9" t="str">
        <f t="shared" si="107"/>
        <v>buy</v>
      </c>
    </row>
    <row r="210" spans="1:10" x14ac:dyDescent="0.2">
      <c r="A210" s="11">
        <v>38287</v>
      </c>
      <c r="B210">
        <v>48.08</v>
      </c>
      <c r="C210">
        <v>46.51</v>
      </c>
      <c r="D210">
        <v>46.8</v>
      </c>
      <c r="E210" s="3">
        <f t="shared" si="102"/>
        <v>48.08</v>
      </c>
      <c r="F210" s="3">
        <f t="shared" si="103"/>
        <v>46.51</v>
      </c>
      <c r="G210" s="5">
        <f t="shared" si="104"/>
        <v>1</v>
      </c>
      <c r="H210" s="3">
        <f t="shared" si="105"/>
        <v>46.74</v>
      </c>
      <c r="I210" s="3">
        <f t="shared" si="106"/>
        <v>45.75</v>
      </c>
      <c r="J210" s="9" t="str">
        <f t="shared" si="107"/>
        <v>buy</v>
      </c>
    </row>
    <row r="211" spans="1:10" x14ac:dyDescent="0.2">
      <c r="A211" s="11">
        <v>38288</v>
      </c>
      <c r="B211">
        <v>47.57</v>
      </c>
      <c r="C211">
        <v>46.2</v>
      </c>
      <c r="D211">
        <v>46.54</v>
      </c>
      <c r="E211" s="3">
        <f t="shared" si="102"/>
        <v>48.08</v>
      </c>
      <c r="F211" s="3">
        <f t="shared" si="103"/>
        <v>46.2</v>
      </c>
      <c r="G211" s="5">
        <f t="shared" si="104"/>
        <v>1</v>
      </c>
      <c r="H211" s="3">
        <f t="shared" si="105"/>
        <v>46.74</v>
      </c>
      <c r="I211" s="3">
        <f t="shared" si="106"/>
        <v>45.75</v>
      </c>
      <c r="J211" s="9" t="str">
        <f t="shared" si="107"/>
        <v>buy</v>
      </c>
    </row>
    <row r="212" spans="1:10" x14ac:dyDescent="0.2">
      <c r="A212" s="11">
        <v>38289</v>
      </c>
      <c r="B212">
        <v>47.71</v>
      </c>
      <c r="C212">
        <v>46.43</v>
      </c>
      <c r="D212">
        <v>47.52</v>
      </c>
      <c r="E212" s="3">
        <f t="shared" si="102"/>
        <v>48.08</v>
      </c>
      <c r="F212" s="3">
        <f t="shared" si="103"/>
        <v>46.43</v>
      </c>
      <c r="G212" s="5">
        <f t="shared" si="104"/>
        <v>1</v>
      </c>
      <c r="H212" s="3">
        <f t="shared" si="105"/>
        <v>46.74</v>
      </c>
      <c r="I212" s="3">
        <f t="shared" si="106"/>
        <v>45.75</v>
      </c>
      <c r="J212" s="9" t="str">
        <f t="shared" si="107"/>
        <v>buy</v>
      </c>
    </row>
    <row r="213" spans="1:10" x14ac:dyDescent="0.2">
      <c r="A213" s="11">
        <v>38292</v>
      </c>
      <c r="B213">
        <v>47.8</v>
      </c>
      <c r="C213">
        <v>46.6</v>
      </c>
      <c r="D213">
        <v>46.82</v>
      </c>
      <c r="E213" s="3">
        <f t="shared" si="102"/>
        <v>48.08</v>
      </c>
      <c r="F213" s="3">
        <f t="shared" si="103"/>
        <v>46.6</v>
      </c>
      <c r="G213" s="5">
        <f t="shared" si="104"/>
        <v>1</v>
      </c>
      <c r="H213" s="3">
        <f t="shared" si="105"/>
        <v>46.74</v>
      </c>
      <c r="I213" s="3">
        <f t="shared" si="106"/>
        <v>45.75</v>
      </c>
      <c r="J213" s="9" t="str">
        <f t="shared" si="107"/>
        <v>buy</v>
      </c>
    </row>
    <row r="214" spans="1:10" x14ac:dyDescent="0.2">
      <c r="A214" s="11">
        <v>38293</v>
      </c>
      <c r="B214">
        <v>46.49</v>
      </c>
      <c r="C214">
        <v>45.06</v>
      </c>
      <c r="D214">
        <v>45.81</v>
      </c>
      <c r="E214" s="3">
        <f t="shared" si="102"/>
        <v>48.08</v>
      </c>
      <c r="F214" s="3">
        <f t="shared" si="103"/>
        <v>45.06</v>
      </c>
      <c r="G214" s="5">
        <f t="shared" si="104"/>
        <v>-1</v>
      </c>
      <c r="H214" s="3">
        <f t="shared" si="105"/>
        <v>48.08</v>
      </c>
      <c r="I214" s="3">
        <f t="shared" si="106"/>
        <v>45.75</v>
      </c>
      <c r="J214" s="9" t="str">
        <f t="shared" si="107"/>
        <v>sell</v>
      </c>
    </row>
    <row r="215" spans="1:10" x14ac:dyDescent="0.2">
      <c r="A215" s="11">
        <v>38294</v>
      </c>
      <c r="B215">
        <v>47.08</v>
      </c>
      <c r="C215">
        <v>46.4</v>
      </c>
      <c r="D215">
        <v>47</v>
      </c>
      <c r="E215" s="3">
        <f t="shared" si="102"/>
        <v>47.08</v>
      </c>
      <c r="F215" s="3">
        <f t="shared" si="103"/>
        <v>45.06</v>
      </c>
      <c r="G215" s="5">
        <f t="shared" si="104"/>
        <v>-1</v>
      </c>
      <c r="H215" s="3">
        <f t="shared" si="105"/>
        <v>48.08</v>
      </c>
      <c r="I215" s="3">
        <f t="shared" si="106"/>
        <v>45.75</v>
      </c>
      <c r="J215" s="9" t="str">
        <f t="shared" si="107"/>
        <v xml:space="preserve"> </v>
      </c>
    </row>
    <row r="216" spans="1:10" x14ac:dyDescent="0.2">
      <c r="A216" s="11">
        <v>38295</v>
      </c>
      <c r="B216">
        <v>48.54</v>
      </c>
      <c r="C216">
        <v>47.53</v>
      </c>
      <c r="D216">
        <v>47.94</v>
      </c>
      <c r="E216" s="3">
        <f t="shared" si="102"/>
        <v>48.54</v>
      </c>
      <c r="F216" s="3">
        <f t="shared" si="103"/>
        <v>45.06</v>
      </c>
      <c r="G216" s="5">
        <f t="shared" si="104"/>
        <v>1</v>
      </c>
      <c r="H216" s="3">
        <f t="shared" si="105"/>
        <v>48.08</v>
      </c>
      <c r="I216" s="3">
        <f t="shared" si="106"/>
        <v>45.06</v>
      </c>
      <c r="J216" s="9" t="str">
        <f t="shared" si="107"/>
        <v>buy</v>
      </c>
    </row>
    <row r="217" spans="1:10" x14ac:dyDescent="0.2">
      <c r="A217" s="11">
        <v>38296</v>
      </c>
      <c r="B217">
        <v>49.1</v>
      </c>
      <c r="C217">
        <v>47.36</v>
      </c>
      <c r="D217">
        <v>49.05</v>
      </c>
      <c r="E217" s="3">
        <f t="shared" si="102"/>
        <v>49.1</v>
      </c>
      <c r="F217" s="3">
        <f t="shared" si="103"/>
        <v>47.36</v>
      </c>
      <c r="G217" s="5">
        <f t="shared" si="104"/>
        <v>1</v>
      </c>
      <c r="H217" s="3">
        <f t="shared" si="105"/>
        <v>48.08</v>
      </c>
      <c r="I217" s="3">
        <f t="shared" si="106"/>
        <v>45.06</v>
      </c>
      <c r="J217" s="9" t="str">
        <f t="shared" si="107"/>
        <v>buy</v>
      </c>
    </row>
    <row r="218" spans="1:10" x14ac:dyDescent="0.2">
      <c r="A218" s="11">
        <v>38299</v>
      </c>
      <c r="B218">
        <v>49.36</v>
      </c>
      <c r="C218">
        <v>48.5</v>
      </c>
      <c r="D218">
        <v>48.98</v>
      </c>
      <c r="E218" s="3">
        <f t="shared" si="102"/>
        <v>49.36</v>
      </c>
      <c r="F218" s="3">
        <f t="shared" si="103"/>
        <v>48.5</v>
      </c>
      <c r="G218" s="5">
        <f t="shared" si="104"/>
        <v>1</v>
      </c>
      <c r="H218" s="3">
        <f t="shared" si="105"/>
        <v>48.08</v>
      </c>
      <c r="I218" s="3">
        <f t="shared" si="106"/>
        <v>45.06</v>
      </c>
      <c r="J218" s="9" t="str">
        <f t="shared" si="107"/>
        <v>buy</v>
      </c>
    </row>
    <row r="219" spans="1:10" x14ac:dyDescent="0.2">
      <c r="A219" s="11">
        <v>38300</v>
      </c>
      <c r="B219">
        <v>49.59</v>
      </c>
      <c r="C219">
        <v>48.56</v>
      </c>
      <c r="D219">
        <v>49.02</v>
      </c>
      <c r="E219" s="3">
        <f>B219</f>
        <v>49.59</v>
      </c>
      <c r="F219" s="3">
        <f>C219</f>
        <v>48.56</v>
      </c>
      <c r="G219" s="5">
        <f>IF(D219&gt;(E219+F219)/2,-1,1)</f>
        <v>1</v>
      </c>
      <c r="H219" s="3">
        <f>E219</f>
        <v>49.59</v>
      </c>
      <c r="I219" s="3">
        <f>F219</f>
        <v>48.56</v>
      </c>
      <c r="J219" s="9" t="str">
        <f>IF(AND($G220=-1,B220&gt;H220,D220&gt;D219),"buy",IF(AND($G220=1,C220&lt;I220,D220&lt;D219),"sell"," "))</f>
        <v>sell</v>
      </c>
    </row>
    <row r="220" spans="1:10" x14ac:dyDescent="0.2">
      <c r="A220" s="11">
        <v>38301</v>
      </c>
      <c r="B220">
        <v>49</v>
      </c>
      <c r="C220">
        <v>47.88</v>
      </c>
      <c r="D220">
        <v>48.35</v>
      </c>
      <c r="E220" s="3">
        <f t="shared" ref="E220:E230" si="108">IF(G219=1,IF(B220&gt;E219,B220,E219),B220)</f>
        <v>49.59</v>
      </c>
      <c r="F220" s="3">
        <f t="shared" ref="F220:F230" si="109">IF(G219=-1,IF(C220&lt;F219,C220,F219),C220)</f>
        <v>47.88</v>
      </c>
      <c r="G220" s="5">
        <f t="shared" ref="G220:G230" si="110">IF($G219=1,IF(C220&lt;E220-$A$1*E220,-1,$G219),IF(B220&gt;F220+$A$1*F220,1,$G219))</f>
        <v>1</v>
      </c>
      <c r="H220" s="3">
        <f t="shared" ref="H220:H230" si="111">IF(AND(G220=-1,G219=1),E220,H219)</f>
        <v>49.59</v>
      </c>
      <c r="I220" s="3">
        <f t="shared" ref="I220:I230" si="112">IF(AND(G220=1,$G219=-1),F220,I219)</f>
        <v>48.56</v>
      </c>
      <c r="J220" s="9" t="str">
        <f t="shared" ref="J220:J230" si="113">IF(B220&gt;H219,"buy",IF(C220&lt;I219,"sell"," "))</f>
        <v>sell</v>
      </c>
    </row>
    <row r="221" spans="1:10" x14ac:dyDescent="0.2">
      <c r="A221" s="11">
        <v>38302</v>
      </c>
      <c r="B221">
        <v>48.79</v>
      </c>
      <c r="C221">
        <v>48.15</v>
      </c>
      <c r="D221">
        <v>48.59</v>
      </c>
      <c r="E221" s="3">
        <f t="shared" si="108"/>
        <v>49.59</v>
      </c>
      <c r="F221" s="3">
        <f t="shared" si="109"/>
        <v>48.15</v>
      </c>
      <c r="G221" s="5">
        <f t="shared" si="110"/>
        <v>1</v>
      </c>
      <c r="H221" s="3">
        <f t="shared" si="111"/>
        <v>49.59</v>
      </c>
      <c r="I221" s="3">
        <f t="shared" si="112"/>
        <v>48.56</v>
      </c>
      <c r="J221" s="9" t="str">
        <f t="shared" si="113"/>
        <v>sell</v>
      </c>
    </row>
    <row r="222" spans="1:10" x14ac:dyDescent="0.2">
      <c r="A222" s="11">
        <v>38303</v>
      </c>
      <c r="B222">
        <v>49.66</v>
      </c>
      <c r="C222">
        <v>48.29</v>
      </c>
      <c r="D222">
        <v>49.65</v>
      </c>
      <c r="E222" s="3">
        <f t="shared" si="108"/>
        <v>49.66</v>
      </c>
      <c r="F222" s="3">
        <f t="shared" si="109"/>
        <v>48.29</v>
      </c>
      <c r="G222" s="5">
        <f t="shared" si="110"/>
        <v>1</v>
      </c>
      <c r="H222" s="3">
        <f t="shared" si="111"/>
        <v>49.59</v>
      </c>
      <c r="I222" s="3">
        <f t="shared" si="112"/>
        <v>48.56</v>
      </c>
      <c r="J222" s="9" t="str">
        <f t="shared" si="113"/>
        <v>buy</v>
      </c>
    </row>
    <row r="223" spans="1:10" x14ac:dyDescent="0.2">
      <c r="A223" s="11">
        <v>38306</v>
      </c>
      <c r="B223">
        <v>49.75</v>
      </c>
      <c r="C223">
        <v>48.71</v>
      </c>
      <c r="D223">
        <v>48.88</v>
      </c>
      <c r="E223" s="3">
        <f t="shared" si="108"/>
        <v>49.75</v>
      </c>
      <c r="F223" s="3">
        <f t="shared" si="109"/>
        <v>48.71</v>
      </c>
      <c r="G223" s="5">
        <f t="shared" si="110"/>
        <v>1</v>
      </c>
      <c r="H223" s="3">
        <f t="shared" si="111"/>
        <v>49.59</v>
      </c>
      <c r="I223" s="3">
        <f t="shared" si="112"/>
        <v>48.56</v>
      </c>
      <c r="J223" s="9" t="str">
        <f t="shared" si="113"/>
        <v>buy</v>
      </c>
    </row>
    <row r="224" spans="1:10" x14ac:dyDescent="0.2">
      <c r="A224" s="11">
        <v>38307</v>
      </c>
      <c r="B224">
        <v>49.71</v>
      </c>
      <c r="C224">
        <v>48.93</v>
      </c>
      <c r="D224">
        <v>49.2</v>
      </c>
      <c r="E224" s="3">
        <f t="shared" si="108"/>
        <v>49.75</v>
      </c>
      <c r="F224" s="3">
        <f t="shared" si="109"/>
        <v>48.93</v>
      </c>
      <c r="G224" s="5">
        <f t="shared" si="110"/>
        <v>1</v>
      </c>
      <c r="H224" s="3">
        <f t="shared" si="111"/>
        <v>49.59</v>
      </c>
      <c r="I224" s="3">
        <f t="shared" si="112"/>
        <v>48.56</v>
      </c>
      <c r="J224" s="9" t="str">
        <f t="shared" si="113"/>
        <v>buy</v>
      </c>
    </row>
    <row r="225" spans="1:10" x14ac:dyDescent="0.2">
      <c r="A225" s="11">
        <v>38308</v>
      </c>
      <c r="B225">
        <v>49.98</v>
      </c>
      <c r="C225">
        <v>49.54</v>
      </c>
      <c r="D225">
        <v>49.55</v>
      </c>
      <c r="E225" s="3">
        <f t="shared" si="108"/>
        <v>49.98</v>
      </c>
      <c r="F225" s="3">
        <f t="shared" si="109"/>
        <v>49.54</v>
      </c>
      <c r="G225" s="5">
        <f t="shared" si="110"/>
        <v>1</v>
      </c>
      <c r="H225" s="3">
        <f t="shared" si="111"/>
        <v>49.59</v>
      </c>
      <c r="I225" s="3">
        <f t="shared" si="112"/>
        <v>48.56</v>
      </c>
      <c r="J225" s="9" t="str">
        <f t="shared" si="113"/>
        <v>buy</v>
      </c>
    </row>
    <row r="226" spans="1:10" x14ac:dyDescent="0.2">
      <c r="A226" s="11">
        <v>38309</v>
      </c>
      <c r="B226">
        <v>49.56</v>
      </c>
      <c r="C226">
        <v>48.32</v>
      </c>
      <c r="D226">
        <v>48.63</v>
      </c>
      <c r="E226" s="3">
        <f t="shared" si="108"/>
        <v>49.98</v>
      </c>
      <c r="F226" s="3">
        <f t="shared" si="109"/>
        <v>48.32</v>
      </c>
      <c r="G226" s="5">
        <f t="shared" si="110"/>
        <v>1</v>
      </c>
      <c r="H226" s="3">
        <f t="shared" si="111"/>
        <v>49.59</v>
      </c>
      <c r="I226" s="3">
        <f t="shared" si="112"/>
        <v>48.56</v>
      </c>
      <c r="J226" s="9" t="str">
        <f t="shared" si="113"/>
        <v>sell</v>
      </c>
    </row>
    <row r="227" spans="1:10" x14ac:dyDescent="0.2">
      <c r="A227" s="11">
        <v>38310</v>
      </c>
      <c r="B227">
        <v>49.49</v>
      </c>
      <c r="C227">
        <v>48.72</v>
      </c>
      <c r="D227">
        <v>49.17</v>
      </c>
      <c r="E227" s="3">
        <f t="shared" si="108"/>
        <v>49.98</v>
      </c>
      <c r="F227" s="3">
        <f t="shared" si="109"/>
        <v>48.72</v>
      </c>
      <c r="G227" s="5">
        <f t="shared" si="110"/>
        <v>1</v>
      </c>
      <c r="H227" s="3">
        <f t="shared" si="111"/>
        <v>49.59</v>
      </c>
      <c r="I227" s="3">
        <f t="shared" si="112"/>
        <v>48.56</v>
      </c>
      <c r="J227" s="9" t="str">
        <f t="shared" si="113"/>
        <v xml:space="preserve"> </v>
      </c>
    </row>
    <row r="228" spans="1:10" x14ac:dyDescent="0.2">
      <c r="A228" s="11">
        <v>38313</v>
      </c>
      <c r="B228">
        <v>49.49</v>
      </c>
      <c r="C228">
        <v>48.87</v>
      </c>
      <c r="D228">
        <v>49.39</v>
      </c>
      <c r="E228" s="3">
        <f t="shared" si="108"/>
        <v>49.98</v>
      </c>
      <c r="F228" s="3">
        <f t="shared" si="109"/>
        <v>48.87</v>
      </c>
      <c r="G228" s="5">
        <f t="shared" si="110"/>
        <v>1</v>
      </c>
      <c r="H228" s="3">
        <f t="shared" si="111"/>
        <v>49.59</v>
      </c>
      <c r="I228" s="3">
        <f t="shared" si="112"/>
        <v>48.56</v>
      </c>
      <c r="J228" s="9" t="str">
        <f t="shared" si="113"/>
        <v xml:space="preserve"> </v>
      </c>
    </row>
    <row r="229" spans="1:10" x14ac:dyDescent="0.2">
      <c r="A229" s="11">
        <v>38314</v>
      </c>
      <c r="B229">
        <v>49.39</v>
      </c>
      <c r="C229">
        <v>48.32</v>
      </c>
      <c r="D229">
        <v>48.35</v>
      </c>
      <c r="E229" s="3">
        <f t="shared" si="108"/>
        <v>49.98</v>
      </c>
      <c r="F229" s="3">
        <f t="shared" si="109"/>
        <v>48.32</v>
      </c>
      <c r="G229" s="5">
        <f t="shared" si="110"/>
        <v>1</v>
      </c>
      <c r="H229" s="3">
        <f t="shared" si="111"/>
        <v>49.59</v>
      </c>
      <c r="I229" s="3">
        <f t="shared" si="112"/>
        <v>48.56</v>
      </c>
      <c r="J229" s="9" t="str">
        <f t="shared" si="113"/>
        <v>sell</v>
      </c>
    </row>
    <row r="230" spans="1:10" x14ac:dyDescent="0.2">
      <c r="A230" s="11">
        <v>38315</v>
      </c>
      <c r="B230">
        <v>48.75</v>
      </c>
      <c r="C230">
        <v>47.78</v>
      </c>
      <c r="D230">
        <v>47.87</v>
      </c>
      <c r="E230" s="3">
        <f t="shared" si="108"/>
        <v>49.98</v>
      </c>
      <c r="F230" s="3">
        <f t="shared" si="109"/>
        <v>47.78</v>
      </c>
      <c r="G230" s="5">
        <f t="shared" si="110"/>
        <v>1</v>
      </c>
      <c r="H230" s="3">
        <f t="shared" si="111"/>
        <v>49.59</v>
      </c>
      <c r="I230" s="3">
        <f t="shared" si="112"/>
        <v>48.56</v>
      </c>
      <c r="J230" s="9" t="str">
        <f t="shared" si="113"/>
        <v>sell</v>
      </c>
    </row>
    <row r="231" spans="1:10" x14ac:dyDescent="0.2">
      <c r="A231" s="11">
        <v>38317</v>
      </c>
      <c r="B231">
        <v>49.28</v>
      </c>
      <c r="C231">
        <v>47.7</v>
      </c>
      <c r="D231">
        <v>48.99</v>
      </c>
      <c r="E231" s="3">
        <f>B231</f>
        <v>49.28</v>
      </c>
      <c r="F231" s="3">
        <f>C231</f>
        <v>47.7</v>
      </c>
      <c r="G231" s="5">
        <f>IF(D231&gt;(E231+F231)/2,-1,1)</f>
        <v>-1</v>
      </c>
      <c r="H231" s="3">
        <f>E231</f>
        <v>49.28</v>
      </c>
      <c r="I231" s="3">
        <f>F231</f>
        <v>47.7</v>
      </c>
      <c r="J231" s="9" t="str">
        <f>IF(AND($G232=-1,B232&gt;H232,D232&gt;D231),"buy",IF(AND($G232=1,C232&lt;I232,D232&lt;D231),"sell"," "))</f>
        <v>buy</v>
      </c>
    </row>
    <row r="232" spans="1:10" x14ac:dyDescent="0.2">
      <c r="A232" s="11">
        <v>38320</v>
      </c>
      <c r="B232">
        <v>49.68</v>
      </c>
      <c r="C232">
        <v>48.75</v>
      </c>
      <c r="D232">
        <v>49.21</v>
      </c>
      <c r="E232" s="3">
        <f t="shared" ref="E232:E242" si="114">IF(G231=1,IF(B232&gt;E231,B232,E231),B232)</f>
        <v>49.68</v>
      </c>
      <c r="F232" s="3">
        <f t="shared" ref="F232:F242" si="115">IF(G231=-1,IF(C232&lt;F231,C232,F231),C232)</f>
        <v>47.7</v>
      </c>
      <c r="G232" s="5">
        <f t="shared" ref="G232:G242" si="116">IF($G231=1,IF(C232&lt;E232-$A$1*E232,-1,$G231),IF(B232&gt;F232+$A$1*F232,1,$G231))</f>
        <v>-1</v>
      </c>
      <c r="H232" s="3">
        <f t="shared" ref="H232:H242" si="117">IF(AND(G232=-1,G231=1),E232,H231)</f>
        <v>49.28</v>
      </c>
      <c r="I232" s="3">
        <f t="shared" ref="I232:I242" si="118">IF(AND(G232=1,$G231=-1),F232,I231)</f>
        <v>47.7</v>
      </c>
      <c r="J232" s="9" t="str">
        <f t="shared" ref="J232:J242" si="119">IF(B232&gt;H231,"buy",IF(C232&lt;I231,"sell"," "))</f>
        <v>buy</v>
      </c>
    </row>
    <row r="233" spans="1:10" x14ac:dyDescent="0.2">
      <c r="A233" s="11">
        <v>38321</v>
      </c>
      <c r="B233">
        <v>48.81</v>
      </c>
      <c r="C233">
        <v>47.3</v>
      </c>
      <c r="D233">
        <v>47.35</v>
      </c>
      <c r="E233" s="3">
        <f t="shared" si="114"/>
        <v>48.81</v>
      </c>
      <c r="F233" s="3">
        <f t="shared" si="115"/>
        <v>47.3</v>
      </c>
      <c r="G233" s="5">
        <f t="shared" si="116"/>
        <v>-1</v>
      </c>
      <c r="H233" s="3">
        <f t="shared" si="117"/>
        <v>49.28</v>
      </c>
      <c r="I233" s="3">
        <f t="shared" si="118"/>
        <v>47.7</v>
      </c>
      <c r="J233" s="9" t="str">
        <f t="shared" si="119"/>
        <v>sell</v>
      </c>
    </row>
    <row r="234" spans="1:10" x14ac:dyDescent="0.2">
      <c r="A234" s="11">
        <v>38322</v>
      </c>
      <c r="B234">
        <v>47.99</v>
      </c>
      <c r="C234">
        <v>47.17</v>
      </c>
      <c r="D234">
        <v>47.17</v>
      </c>
      <c r="E234" s="3">
        <f t="shared" si="114"/>
        <v>47.99</v>
      </c>
      <c r="F234" s="3">
        <f t="shared" si="115"/>
        <v>47.17</v>
      </c>
      <c r="G234" s="5">
        <f t="shared" si="116"/>
        <v>-1</v>
      </c>
      <c r="H234" s="3">
        <f t="shared" si="117"/>
        <v>49.28</v>
      </c>
      <c r="I234" s="3">
        <f t="shared" si="118"/>
        <v>47.7</v>
      </c>
      <c r="J234" s="9" t="str">
        <f t="shared" si="119"/>
        <v>sell</v>
      </c>
    </row>
    <row r="235" spans="1:10" x14ac:dyDescent="0.2">
      <c r="A235" s="11">
        <v>38323</v>
      </c>
      <c r="B235">
        <v>47.44</v>
      </c>
      <c r="C235">
        <v>45.3</v>
      </c>
      <c r="D235">
        <v>45.87</v>
      </c>
      <c r="E235" s="3">
        <f t="shared" si="114"/>
        <v>47.44</v>
      </c>
      <c r="F235" s="3">
        <f t="shared" si="115"/>
        <v>45.3</v>
      </c>
      <c r="G235" s="5">
        <f t="shared" si="116"/>
        <v>-1</v>
      </c>
      <c r="H235" s="3">
        <f t="shared" si="117"/>
        <v>49.28</v>
      </c>
      <c r="I235" s="3">
        <f t="shared" si="118"/>
        <v>47.7</v>
      </c>
      <c r="J235" s="9" t="str">
        <f t="shared" si="119"/>
        <v>sell</v>
      </c>
    </row>
    <row r="236" spans="1:10" x14ac:dyDescent="0.2">
      <c r="A236" s="11">
        <v>38324</v>
      </c>
      <c r="B236">
        <v>47.25</v>
      </c>
      <c r="C236">
        <v>45.13</v>
      </c>
      <c r="D236">
        <v>46.38</v>
      </c>
      <c r="E236" s="3">
        <f t="shared" si="114"/>
        <v>47.25</v>
      </c>
      <c r="F236" s="3">
        <f t="shared" si="115"/>
        <v>45.13</v>
      </c>
      <c r="G236" s="5">
        <f t="shared" si="116"/>
        <v>-1</v>
      </c>
      <c r="H236" s="3">
        <f t="shared" si="117"/>
        <v>49.28</v>
      </c>
      <c r="I236" s="3">
        <f t="shared" si="118"/>
        <v>47.7</v>
      </c>
      <c r="J236" s="9" t="str">
        <f t="shared" si="119"/>
        <v>sell</v>
      </c>
    </row>
    <row r="237" spans="1:10" x14ac:dyDescent="0.2">
      <c r="A237" s="11">
        <v>38327</v>
      </c>
      <c r="B237">
        <v>46.34</v>
      </c>
      <c r="C237">
        <v>45.5</v>
      </c>
      <c r="D237">
        <v>45.95</v>
      </c>
      <c r="E237" s="3">
        <f t="shared" si="114"/>
        <v>46.34</v>
      </c>
      <c r="F237" s="3">
        <f t="shared" si="115"/>
        <v>45.13</v>
      </c>
      <c r="G237" s="5">
        <f t="shared" si="116"/>
        <v>-1</v>
      </c>
      <c r="H237" s="3">
        <f t="shared" si="117"/>
        <v>49.28</v>
      </c>
      <c r="I237" s="3">
        <f t="shared" si="118"/>
        <v>47.7</v>
      </c>
      <c r="J237" s="9" t="str">
        <f t="shared" si="119"/>
        <v>sell</v>
      </c>
    </row>
    <row r="238" spans="1:10" x14ac:dyDescent="0.2">
      <c r="A238" s="11">
        <v>38328</v>
      </c>
      <c r="B238">
        <v>46.18</v>
      </c>
      <c r="C238">
        <v>45.3</v>
      </c>
      <c r="D238">
        <v>45.31</v>
      </c>
      <c r="E238" s="3">
        <f t="shared" si="114"/>
        <v>46.18</v>
      </c>
      <c r="F238" s="3">
        <f t="shared" si="115"/>
        <v>45.13</v>
      </c>
      <c r="G238" s="5">
        <f t="shared" si="116"/>
        <v>-1</v>
      </c>
      <c r="H238" s="3">
        <f t="shared" si="117"/>
        <v>49.28</v>
      </c>
      <c r="I238" s="3">
        <f t="shared" si="118"/>
        <v>47.7</v>
      </c>
      <c r="J238" s="9" t="str">
        <f t="shared" si="119"/>
        <v>sell</v>
      </c>
    </row>
    <row r="239" spans="1:10" x14ac:dyDescent="0.2">
      <c r="A239" s="11">
        <v>38329</v>
      </c>
      <c r="B239">
        <v>44.85</v>
      </c>
      <c r="C239">
        <v>43</v>
      </c>
      <c r="D239">
        <v>44.76</v>
      </c>
      <c r="E239" s="3">
        <f t="shared" si="114"/>
        <v>44.85</v>
      </c>
      <c r="F239" s="3">
        <f t="shared" si="115"/>
        <v>43</v>
      </c>
      <c r="G239" s="5">
        <f t="shared" si="116"/>
        <v>-1</v>
      </c>
      <c r="H239" s="3">
        <f t="shared" si="117"/>
        <v>49.28</v>
      </c>
      <c r="I239" s="3">
        <f t="shared" si="118"/>
        <v>47.7</v>
      </c>
      <c r="J239" s="9" t="str">
        <f t="shared" si="119"/>
        <v>sell</v>
      </c>
    </row>
    <row r="240" spans="1:10" x14ac:dyDescent="0.2">
      <c r="A240" s="11">
        <v>38330</v>
      </c>
      <c r="B240">
        <v>45.11</v>
      </c>
      <c r="C240">
        <v>44.18</v>
      </c>
      <c r="D240">
        <v>44.95</v>
      </c>
      <c r="E240" s="3">
        <f t="shared" si="114"/>
        <v>45.11</v>
      </c>
      <c r="F240" s="3">
        <f t="shared" si="115"/>
        <v>43</v>
      </c>
      <c r="G240" s="5">
        <f t="shared" si="116"/>
        <v>-1</v>
      </c>
      <c r="H240" s="3">
        <f t="shared" si="117"/>
        <v>49.28</v>
      </c>
      <c r="I240" s="3">
        <f t="shared" si="118"/>
        <v>47.7</v>
      </c>
      <c r="J240" s="9" t="str">
        <f t="shared" si="119"/>
        <v>sell</v>
      </c>
    </row>
    <row r="241" spans="1:10" x14ac:dyDescent="0.2">
      <c r="A241" s="11">
        <v>38331</v>
      </c>
      <c r="B241">
        <v>45.28</v>
      </c>
      <c r="C241">
        <v>44.44</v>
      </c>
      <c r="D241">
        <v>44.58</v>
      </c>
      <c r="E241" s="3">
        <f t="shared" si="114"/>
        <v>45.28</v>
      </c>
      <c r="F241" s="3">
        <f t="shared" si="115"/>
        <v>43</v>
      </c>
      <c r="G241" s="5">
        <f t="shared" si="116"/>
        <v>1</v>
      </c>
      <c r="H241" s="3">
        <f t="shared" si="117"/>
        <v>49.28</v>
      </c>
      <c r="I241" s="3">
        <f t="shared" si="118"/>
        <v>43</v>
      </c>
      <c r="J241" s="9" t="str">
        <f t="shared" si="119"/>
        <v>sell</v>
      </c>
    </row>
    <row r="242" spans="1:10" x14ac:dyDescent="0.2">
      <c r="A242" s="11">
        <v>38334</v>
      </c>
      <c r="B242">
        <v>45.55</v>
      </c>
      <c r="C242">
        <v>44.77</v>
      </c>
      <c r="D242">
        <v>45.55</v>
      </c>
      <c r="E242" s="3">
        <f t="shared" si="114"/>
        <v>45.55</v>
      </c>
      <c r="F242" s="3">
        <f t="shared" si="115"/>
        <v>44.77</v>
      </c>
      <c r="G242" s="5">
        <f t="shared" si="116"/>
        <v>1</v>
      </c>
      <c r="H242" s="3">
        <f t="shared" si="117"/>
        <v>49.28</v>
      </c>
      <c r="I242" s="3">
        <f t="shared" si="118"/>
        <v>43</v>
      </c>
      <c r="J242" s="9" t="str">
        <f t="shared" si="119"/>
        <v xml:space="preserve"> </v>
      </c>
    </row>
    <row r="243" spans="1:10" x14ac:dyDescent="0.2">
      <c r="A243" s="11">
        <v>38335</v>
      </c>
      <c r="B243">
        <v>45.71</v>
      </c>
      <c r="C243">
        <v>44.86</v>
      </c>
      <c r="D243">
        <v>45.67</v>
      </c>
      <c r="E243" s="3">
        <f>B243</f>
        <v>45.71</v>
      </c>
      <c r="F243" s="3">
        <f>C243</f>
        <v>44.86</v>
      </c>
      <c r="G243" s="5">
        <f>IF(D243&gt;(E243+F243)/2,-1,1)</f>
        <v>-1</v>
      </c>
      <c r="H243" s="3">
        <f>E243</f>
        <v>45.71</v>
      </c>
      <c r="I243" s="3">
        <f>F243</f>
        <v>44.86</v>
      </c>
      <c r="J243" s="9" t="str">
        <f>IF(AND($G244=-1,B244&gt;H244,D244&gt;D243),"buy",IF(AND($G244=1,C244&lt;I244,D244&lt;D243),"sell"," "))</f>
        <v>buy</v>
      </c>
    </row>
    <row r="244" spans="1:10" x14ac:dyDescent="0.2">
      <c r="A244" s="11">
        <v>38336</v>
      </c>
      <c r="B244">
        <v>46.4</v>
      </c>
      <c r="C244">
        <v>45.72</v>
      </c>
      <c r="D244">
        <v>45.75</v>
      </c>
      <c r="E244" s="3">
        <f t="shared" ref="E244:E254" si="120">IF(G243=1,IF(B244&gt;E243,B244,E243),B244)</f>
        <v>46.4</v>
      </c>
      <c r="F244" s="3">
        <f t="shared" ref="F244:F254" si="121">IF(G243=-1,IF(C244&lt;F243,C244,F243),C244)</f>
        <v>44.86</v>
      </c>
      <c r="G244" s="5">
        <f t="shared" ref="G244:G254" si="122">IF($G243=1,IF(C244&lt;E244-$A$1*E244,-1,$G243),IF(B244&gt;F244+$A$1*F244,1,$G243))</f>
        <v>-1</v>
      </c>
      <c r="H244" s="3">
        <f t="shared" ref="H244:H254" si="123">IF(AND(G244=-1,G243=1),E244,H243)</f>
        <v>45.71</v>
      </c>
      <c r="I244" s="3">
        <f t="shared" ref="I244:I254" si="124">IF(AND(G244=1,$G243=-1),F244,I243)</f>
        <v>44.86</v>
      </c>
      <c r="J244" s="9" t="str">
        <f t="shared" ref="J244:J254" si="125">IF(B244&gt;H243,"buy",IF(C244&lt;I243,"sell"," "))</f>
        <v>buy</v>
      </c>
    </row>
    <row r="245" spans="1:10" x14ac:dyDescent="0.2">
      <c r="A245" s="11">
        <v>38337</v>
      </c>
      <c r="B245">
        <v>45.69</v>
      </c>
      <c r="C245">
        <v>44.44</v>
      </c>
      <c r="D245">
        <v>44.82</v>
      </c>
      <c r="E245" s="3">
        <f t="shared" si="120"/>
        <v>45.69</v>
      </c>
      <c r="F245" s="3">
        <f t="shared" si="121"/>
        <v>44.44</v>
      </c>
      <c r="G245" s="5">
        <f t="shared" si="122"/>
        <v>-1</v>
      </c>
      <c r="H245" s="3">
        <f t="shared" si="123"/>
        <v>45.71</v>
      </c>
      <c r="I245" s="3">
        <f t="shared" si="124"/>
        <v>44.86</v>
      </c>
      <c r="J245" s="9" t="str">
        <f t="shared" si="125"/>
        <v>sell</v>
      </c>
    </row>
    <row r="246" spans="1:10" x14ac:dyDescent="0.2">
      <c r="A246" s="11">
        <v>38338</v>
      </c>
      <c r="B246">
        <v>45.17</v>
      </c>
      <c r="C246">
        <v>44.6</v>
      </c>
      <c r="D246">
        <v>44.65</v>
      </c>
      <c r="E246" s="3">
        <f t="shared" si="120"/>
        <v>45.17</v>
      </c>
      <c r="F246" s="3">
        <f t="shared" si="121"/>
        <v>44.44</v>
      </c>
      <c r="G246" s="5">
        <f t="shared" si="122"/>
        <v>-1</v>
      </c>
      <c r="H246" s="3">
        <f t="shared" si="123"/>
        <v>45.71</v>
      </c>
      <c r="I246" s="3">
        <f t="shared" si="124"/>
        <v>44.86</v>
      </c>
      <c r="J246" s="9" t="str">
        <f t="shared" si="125"/>
        <v>sell</v>
      </c>
    </row>
    <row r="247" spans="1:10" x14ac:dyDescent="0.2">
      <c r="A247" s="11">
        <v>38341</v>
      </c>
      <c r="B247">
        <v>45.44</v>
      </c>
      <c r="C247">
        <v>44.8</v>
      </c>
      <c r="D247">
        <v>44.91</v>
      </c>
      <c r="E247" s="3">
        <f t="shared" si="120"/>
        <v>45.44</v>
      </c>
      <c r="F247" s="3">
        <f t="shared" si="121"/>
        <v>44.44</v>
      </c>
      <c r="G247" s="5">
        <f t="shared" si="122"/>
        <v>-1</v>
      </c>
      <c r="H247" s="3">
        <f t="shared" si="123"/>
        <v>45.71</v>
      </c>
      <c r="I247" s="3">
        <f t="shared" si="124"/>
        <v>44.86</v>
      </c>
      <c r="J247" s="9" t="str">
        <f t="shared" si="125"/>
        <v>sell</v>
      </c>
    </row>
    <row r="248" spans="1:10" x14ac:dyDescent="0.2">
      <c r="A248" s="11">
        <v>38342</v>
      </c>
      <c r="B248">
        <v>45.87</v>
      </c>
      <c r="C248">
        <v>45.2</v>
      </c>
      <c r="D248">
        <v>45.45</v>
      </c>
      <c r="E248" s="3">
        <f t="shared" si="120"/>
        <v>45.87</v>
      </c>
      <c r="F248" s="3">
        <f t="shared" si="121"/>
        <v>44.44</v>
      </c>
      <c r="G248" s="5">
        <f t="shared" si="122"/>
        <v>-1</v>
      </c>
      <c r="H248" s="3">
        <f t="shared" si="123"/>
        <v>45.71</v>
      </c>
      <c r="I248" s="3">
        <f t="shared" si="124"/>
        <v>44.86</v>
      </c>
      <c r="J248" s="9" t="str">
        <f t="shared" si="125"/>
        <v>buy</v>
      </c>
    </row>
    <row r="249" spans="1:10" x14ac:dyDescent="0.2">
      <c r="A249" s="11">
        <v>38343</v>
      </c>
      <c r="B249">
        <v>45.48</v>
      </c>
      <c r="C249">
        <v>44.39</v>
      </c>
      <c r="D249">
        <v>44.73</v>
      </c>
      <c r="E249" s="3">
        <f t="shared" si="120"/>
        <v>45.48</v>
      </c>
      <c r="F249" s="3">
        <f t="shared" si="121"/>
        <v>44.39</v>
      </c>
      <c r="G249" s="5">
        <f t="shared" si="122"/>
        <v>-1</v>
      </c>
      <c r="H249" s="3">
        <f t="shared" si="123"/>
        <v>45.71</v>
      </c>
      <c r="I249" s="3">
        <f t="shared" si="124"/>
        <v>44.86</v>
      </c>
      <c r="J249" s="9" t="str">
        <f t="shared" si="125"/>
        <v>sell</v>
      </c>
    </row>
    <row r="250" spans="1:10" x14ac:dyDescent="0.2">
      <c r="A250" s="11">
        <v>38344</v>
      </c>
      <c r="B250">
        <v>45.31</v>
      </c>
      <c r="C250">
        <v>44.81</v>
      </c>
      <c r="D250">
        <v>44.97</v>
      </c>
      <c r="E250" s="3">
        <f t="shared" si="120"/>
        <v>45.31</v>
      </c>
      <c r="F250" s="3">
        <f t="shared" si="121"/>
        <v>44.39</v>
      </c>
      <c r="G250" s="5">
        <f t="shared" si="122"/>
        <v>-1</v>
      </c>
      <c r="H250" s="3">
        <f t="shared" si="123"/>
        <v>45.71</v>
      </c>
      <c r="I250" s="3">
        <f t="shared" si="124"/>
        <v>44.86</v>
      </c>
      <c r="J250" s="9" t="str">
        <f t="shared" si="125"/>
        <v>sell</v>
      </c>
    </row>
    <row r="251" spans="1:10" x14ac:dyDescent="0.2">
      <c r="A251" s="11">
        <v>38348</v>
      </c>
      <c r="B251">
        <v>45.38</v>
      </c>
      <c r="C251">
        <v>44.89</v>
      </c>
      <c r="D251">
        <v>45.04</v>
      </c>
      <c r="E251" s="3">
        <f t="shared" si="120"/>
        <v>45.38</v>
      </c>
      <c r="F251" s="3">
        <f t="shared" si="121"/>
        <v>44.39</v>
      </c>
      <c r="G251" s="5">
        <f t="shared" si="122"/>
        <v>-1</v>
      </c>
      <c r="H251" s="3">
        <f t="shared" si="123"/>
        <v>45.71</v>
      </c>
      <c r="I251" s="3">
        <f t="shared" si="124"/>
        <v>44.86</v>
      </c>
      <c r="J251" s="9" t="str">
        <f t="shared" si="125"/>
        <v xml:space="preserve"> </v>
      </c>
    </row>
    <row r="252" spans="1:10" x14ac:dyDescent="0.2">
      <c r="A252" s="11">
        <v>38349</v>
      </c>
      <c r="B252">
        <v>45.18</v>
      </c>
      <c r="C252">
        <v>44.32</v>
      </c>
      <c r="D252">
        <v>44.69</v>
      </c>
      <c r="E252" s="3">
        <f t="shared" si="120"/>
        <v>45.18</v>
      </c>
      <c r="F252" s="3">
        <f t="shared" si="121"/>
        <v>44.32</v>
      </c>
      <c r="G252" s="5">
        <f t="shared" si="122"/>
        <v>-1</v>
      </c>
      <c r="H252" s="3">
        <f t="shared" si="123"/>
        <v>45.71</v>
      </c>
      <c r="I252" s="3">
        <f t="shared" si="124"/>
        <v>44.86</v>
      </c>
      <c r="J252" s="9" t="str">
        <f t="shared" si="125"/>
        <v>sell</v>
      </c>
    </row>
    <row r="253" spans="1:10" x14ac:dyDescent="0.2">
      <c r="A253" s="11">
        <v>38350</v>
      </c>
      <c r="B253">
        <v>44.45</v>
      </c>
      <c r="C253">
        <v>43.77</v>
      </c>
      <c r="D253">
        <v>44.43</v>
      </c>
      <c r="E253" s="3">
        <f t="shared" si="120"/>
        <v>44.45</v>
      </c>
      <c r="F253" s="3">
        <f t="shared" si="121"/>
        <v>43.77</v>
      </c>
      <c r="G253" s="5">
        <f t="shared" si="122"/>
        <v>-1</v>
      </c>
      <c r="H253" s="3">
        <f t="shared" si="123"/>
        <v>45.71</v>
      </c>
      <c r="I253" s="3">
        <f t="shared" si="124"/>
        <v>44.86</v>
      </c>
      <c r="J253" s="9" t="str">
        <f t="shared" si="125"/>
        <v>sell</v>
      </c>
    </row>
    <row r="254" spans="1:10" x14ac:dyDescent="0.2">
      <c r="A254" s="11">
        <v>38351</v>
      </c>
      <c r="B254">
        <v>44.9</v>
      </c>
      <c r="C254">
        <v>44.36</v>
      </c>
      <c r="D254">
        <v>44.54</v>
      </c>
      <c r="E254" s="3">
        <f t="shared" si="120"/>
        <v>44.9</v>
      </c>
      <c r="F254" s="3">
        <f t="shared" si="121"/>
        <v>43.77</v>
      </c>
      <c r="G254" s="5">
        <f t="shared" si="122"/>
        <v>-1</v>
      </c>
      <c r="H254" s="3">
        <f t="shared" si="123"/>
        <v>45.71</v>
      </c>
      <c r="I254" s="3">
        <f t="shared" si="124"/>
        <v>44.86</v>
      </c>
      <c r="J254" s="9" t="str">
        <f t="shared" si="125"/>
        <v>sell</v>
      </c>
    </row>
    <row r="255" spans="1:10" x14ac:dyDescent="0.2">
      <c r="A255" s="11">
        <v>38352</v>
      </c>
      <c r="B255">
        <v>44.8</v>
      </c>
      <c r="C255">
        <v>44.35</v>
      </c>
      <c r="D255">
        <v>44.41</v>
      </c>
      <c r="E255" s="3">
        <f>B255</f>
        <v>44.8</v>
      </c>
      <c r="F255" s="3">
        <f>C255</f>
        <v>44.35</v>
      </c>
      <c r="G255" s="5">
        <f>IF(D255&gt;(E255+F255)/2,-1,1)</f>
        <v>1</v>
      </c>
      <c r="H255" s="3">
        <f>E255</f>
        <v>44.8</v>
      </c>
      <c r="I255" s="3">
        <f>F255</f>
        <v>44.35</v>
      </c>
      <c r="J255" s="9" t="str">
        <f>IF(AND($G256=-1,B256&gt;H256,D256&gt;D255),"buy",IF(AND($G256=1,C256&lt;I256,D256&lt;D255),"sell"," "))</f>
        <v xml:space="preserve"> </v>
      </c>
    </row>
    <row r="256" spans="1:10" x14ac:dyDescent="0.2">
      <c r="A256" s="11">
        <v>38355</v>
      </c>
      <c r="B256">
        <v>43.8</v>
      </c>
      <c r="C256">
        <v>42.22</v>
      </c>
      <c r="D256">
        <v>42.36</v>
      </c>
      <c r="E256" s="3">
        <f t="shared" ref="E256:E266" si="126">IF(G255=1,IF(B256&gt;E255,B256,E255),B256)</f>
        <v>44.8</v>
      </c>
      <c r="F256" s="3">
        <f t="shared" ref="F256:F266" si="127">IF(G255=-1,IF(C256&lt;F255,C256,F255),C256)</f>
        <v>42.22</v>
      </c>
      <c r="G256" s="5">
        <f t="shared" ref="G256:G266" si="128">IF($G255=1,IF(C256&lt;E256-$A$1*E256,-1,$G255),IF(B256&gt;F256+$A$1*F256,1,$G255))</f>
        <v>-1</v>
      </c>
      <c r="H256" s="3">
        <f t="shared" ref="H256:H266" si="129">IF(AND(G256=-1,G255=1),E256,H255)</f>
        <v>44.8</v>
      </c>
      <c r="I256" s="3">
        <f t="shared" ref="I256:I266" si="130">IF(AND(G256=1,$G255=-1),F256,I255)</f>
        <v>44.35</v>
      </c>
      <c r="J256" s="9" t="str">
        <f t="shared" ref="J256:J266" si="131">IF(B256&gt;H255,"buy",IF(C256&lt;I255,"sell"," "))</f>
        <v>sell</v>
      </c>
    </row>
    <row r="257" spans="1:10" x14ac:dyDescent="0.2">
      <c r="A257" s="11">
        <v>38356</v>
      </c>
      <c r="B257">
        <v>42.69</v>
      </c>
      <c r="C257">
        <v>41.44</v>
      </c>
      <c r="D257">
        <v>41.57</v>
      </c>
      <c r="E257" s="3">
        <f t="shared" si="126"/>
        <v>42.69</v>
      </c>
      <c r="F257" s="3">
        <f t="shared" si="127"/>
        <v>41.44</v>
      </c>
      <c r="G257" s="5">
        <f t="shared" si="128"/>
        <v>-1</v>
      </c>
      <c r="H257" s="3">
        <f t="shared" si="129"/>
        <v>44.8</v>
      </c>
      <c r="I257" s="3">
        <f t="shared" si="130"/>
        <v>44.35</v>
      </c>
      <c r="J257" s="9" t="str">
        <f t="shared" si="131"/>
        <v>sell</v>
      </c>
    </row>
    <row r="258" spans="1:10" x14ac:dyDescent="0.2">
      <c r="A258" s="11">
        <v>38357</v>
      </c>
      <c r="B258">
        <v>42.46</v>
      </c>
      <c r="C258">
        <v>41.61</v>
      </c>
      <c r="D258">
        <v>41.67</v>
      </c>
      <c r="E258" s="3">
        <f t="shared" si="126"/>
        <v>42.46</v>
      </c>
      <c r="F258" s="3">
        <f t="shared" si="127"/>
        <v>41.44</v>
      </c>
      <c r="G258" s="5">
        <f t="shared" si="128"/>
        <v>-1</v>
      </c>
      <c r="H258" s="3">
        <f t="shared" si="129"/>
        <v>44.8</v>
      </c>
      <c r="I258" s="3">
        <f t="shared" si="130"/>
        <v>44.35</v>
      </c>
      <c r="J258" s="9" t="str">
        <f t="shared" si="131"/>
        <v>sell</v>
      </c>
    </row>
    <row r="259" spans="1:10" x14ac:dyDescent="0.2">
      <c r="A259" s="11">
        <v>38358</v>
      </c>
      <c r="B259">
        <v>42.29</v>
      </c>
      <c r="C259">
        <v>41.26</v>
      </c>
      <c r="D259">
        <v>41.6</v>
      </c>
      <c r="E259" s="3">
        <f t="shared" si="126"/>
        <v>42.29</v>
      </c>
      <c r="F259" s="3">
        <f t="shared" si="127"/>
        <v>41.26</v>
      </c>
      <c r="G259" s="5">
        <f t="shared" si="128"/>
        <v>-1</v>
      </c>
      <c r="H259" s="3">
        <f t="shared" si="129"/>
        <v>44.8</v>
      </c>
      <c r="I259" s="3">
        <f t="shared" si="130"/>
        <v>44.35</v>
      </c>
      <c r="J259" s="9" t="str">
        <f t="shared" si="131"/>
        <v>sell</v>
      </c>
    </row>
    <row r="260" spans="1:10" x14ac:dyDescent="0.2">
      <c r="A260" s="11">
        <v>38359</v>
      </c>
      <c r="B260">
        <v>42.44</v>
      </c>
      <c r="C260">
        <v>41.38</v>
      </c>
      <c r="D260">
        <v>41.5</v>
      </c>
      <c r="E260" s="3">
        <f t="shared" si="126"/>
        <v>42.44</v>
      </c>
      <c r="F260" s="3">
        <f t="shared" si="127"/>
        <v>41.26</v>
      </c>
      <c r="G260" s="5">
        <f t="shared" si="128"/>
        <v>-1</v>
      </c>
      <c r="H260" s="3">
        <f t="shared" si="129"/>
        <v>44.8</v>
      </c>
      <c r="I260" s="3">
        <f t="shared" si="130"/>
        <v>44.35</v>
      </c>
      <c r="J260" s="9" t="str">
        <f t="shared" si="131"/>
        <v>sell</v>
      </c>
    </row>
    <row r="261" spans="1:10" x14ac:dyDescent="0.2">
      <c r="A261" s="11">
        <v>38362</v>
      </c>
      <c r="B261">
        <v>42.12</v>
      </c>
      <c r="C261">
        <v>41.37</v>
      </c>
      <c r="D261">
        <v>41.66</v>
      </c>
      <c r="E261" s="3">
        <f t="shared" si="126"/>
        <v>42.12</v>
      </c>
      <c r="F261" s="3">
        <f t="shared" si="127"/>
        <v>41.26</v>
      </c>
      <c r="G261" s="5">
        <f t="shared" si="128"/>
        <v>-1</v>
      </c>
      <c r="H261" s="3">
        <f t="shared" si="129"/>
        <v>44.8</v>
      </c>
      <c r="I261" s="3">
        <f t="shared" si="130"/>
        <v>44.35</v>
      </c>
      <c r="J261" s="9" t="str">
        <f t="shared" si="131"/>
        <v>sell</v>
      </c>
    </row>
    <row r="262" spans="1:10" x14ac:dyDescent="0.2">
      <c r="A262" s="11">
        <v>38363</v>
      </c>
      <c r="B262">
        <v>42.55</v>
      </c>
      <c r="C262">
        <v>41.85</v>
      </c>
      <c r="D262">
        <v>42.44</v>
      </c>
      <c r="E262" s="3">
        <f t="shared" si="126"/>
        <v>42.55</v>
      </c>
      <c r="F262" s="3">
        <f t="shared" si="127"/>
        <v>41.26</v>
      </c>
      <c r="G262" s="5">
        <f t="shared" si="128"/>
        <v>-1</v>
      </c>
      <c r="H262" s="3">
        <f t="shared" si="129"/>
        <v>44.8</v>
      </c>
      <c r="I262" s="3">
        <f t="shared" si="130"/>
        <v>44.35</v>
      </c>
      <c r="J262" s="9" t="str">
        <f t="shared" si="131"/>
        <v>sell</v>
      </c>
    </row>
    <row r="263" spans="1:10" x14ac:dyDescent="0.2">
      <c r="A263" s="11">
        <v>38364</v>
      </c>
      <c r="B263">
        <v>43.15</v>
      </c>
      <c r="C263">
        <v>42.55</v>
      </c>
      <c r="D263">
        <v>42.77</v>
      </c>
      <c r="E263" s="3">
        <f t="shared" si="126"/>
        <v>43.15</v>
      </c>
      <c r="F263" s="3">
        <f t="shared" si="127"/>
        <v>41.26</v>
      </c>
      <c r="G263" s="5">
        <f t="shared" si="128"/>
        <v>-1</v>
      </c>
      <c r="H263" s="3">
        <f t="shared" si="129"/>
        <v>44.8</v>
      </c>
      <c r="I263" s="3">
        <f t="shared" si="130"/>
        <v>44.35</v>
      </c>
      <c r="J263" s="9" t="str">
        <f t="shared" si="131"/>
        <v>sell</v>
      </c>
    </row>
    <row r="264" spans="1:10" x14ac:dyDescent="0.2">
      <c r="A264" s="11">
        <v>38365</v>
      </c>
      <c r="B264">
        <v>42.77</v>
      </c>
      <c r="C264">
        <v>42.16</v>
      </c>
      <c r="D264">
        <v>42.29</v>
      </c>
      <c r="E264" s="3">
        <f t="shared" si="126"/>
        <v>42.77</v>
      </c>
      <c r="F264" s="3">
        <f t="shared" si="127"/>
        <v>41.26</v>
      </c>
      <c r="G264" s="5">
        <f t="shared" si="128"/>
        <v>-1</v>
      </c>
      <c r="H264" s="3">
        <f t="shared" si="129"/>
        <v>44.8</v>
      </c>
      <c r="I264" s="3">
        <f t="shared" si="130"/>
        <v>44.35</v>
      </c>
      <c r="J264" s="9" t="str">
        <f t="shared" si="131"/>
        <v>sell</v>
      </c>
    </row>
    <row r="265" spans="1:10" x14ac:dyDescent="0.2">
      <c r="A265" s="11">
        <v>38366</v>
      </c>
      <c r="B265">
        <v>42.22</v>
      </c>
      <c r="C265">
        <v>41.78</v>
      </c>
      <c r="D265">
        <v>41.87</v>
      </c>
      <c r="E265" s="3">
        <f t="shared" si="126"/>
        <v>42.22</v>
      </c>
      <c r="F265" s="3">
        <f t="shared" si="127"/>
        <v>41.26</v>
      </c>
      <c r="G265" s="5">
        <f t="shared" si="128"/>
        <v>-1</v>
      </c>
      <c r="H265" s="3">
        <f t="shared" si="129"/>
        <v>44.8</v>
      </c>
      <c r="I265" s="3">
        <f t="shared" si="130"/>
        <v>44.35</v>
      </c>
      <c r="J265" s="9" t="str">
        <f t="shared" si="131"/>
        <v>sell</v>
      </c>
    </row>
    <row r="266" spans="1:10" x14ac:dyDescent="0.2">
      <c r="A266" s="11">
        <v>38370</v>
      </c>
      <c r="B266">
        <v>42.51</v>
      </c>
      <c r="C266">
        <v>41.6</v>
      </c>
      <c r="D266">
        <v>42.46</v>
      </c>
      <c r="E266" s="3">
        <f t="shared" si="126"/>
        <v>42.51</v>
      </c>
      <c r="F266" s="3">
        <f t="shared" si="127"/>
        <v>41.26</v>
      </c>
      <c r="G266" s="5">
        <f t="shared" si="128"/>
        <v>-1</v>
      </c>
      <c r="H266" s="3">
        <f t="shared" si="129"/>
        <v>44.8</v>
      </c>
      <c r="I266" s="3">
        <f t="shared" si="130"/>
        <v>44.35</v>
      </c>
      <c r="J266" s="9" t="str">
        <f t="shared" si="131"/>
        <v>sell</v>
      </c>
    </row>
    <row r="267" spans="1:10" x14ac:dyDescent="0.2">
      <c r="A267" s="11">
        <v>38371</v>
      </c>
      <c r="B267">
        <v>42.94</v>
      </c>
      <c r="C267">
        <v>41.85</v>
      </c>
      <c r="D267">
        <v>42.32</v>
      </c>
      <c r="E267" s="3">
        <f>B267</f>
        <v>42.94</v>
      </c>
      <c r="F267" s="3">
        <f>C267</f>
        <v>41.85</v>
      </c>
      <c r="G267" s="5">
        <f>IF(D267&gt;(E267+F267)/2,-1,1)</f>
        <v>1</v>
      </c>
      <c r="H267" s="3">
        <f>E267</f>
        <v>42.94</v>
      </c>
      <c r="I267" s="3">
        <f>F267</f>
        <v>41.85</v>
      </c>
      <c r="J267" s="9" t="str">
        <f>IF(AND($G268=-1,B268&gt;H268,D268&gt;D267),"buy",IF(AND($G268=1,C268&lt;I268,D268&lt;D267),"sell"," "))</f>
        <v>sell</v>
      </c>
    </row>
    <row r="268" spans="1:10" x14ac:dyDescent="0.2">
      <c r="A268" s="11">
        <v>38372</v>
      </c>
      <c r="B268">
        <v>42.4</v>
      </c>
      <c r="C268">
        <v>41.76</v>
      </c>
      <c r="D268">
        <v>41.76</v>
      </c>
      <c r="E268" s="3">
        <f t="shared" ref="E268:E278" si="132">IF(G267=1,IF(B268&gt;E267,B268,E267),B268)</f>
        <v>42.94</v>
      </c>
      <c r="F268" s="3">
        <f t="shared" ref="F268:F278" si="133">IF(G267=-1,IF(C268&lt;F267,C268,F267),C268)</f>
        <v>41.76</v>
      </c>
      <c r="G268" s="5">
        <f t="shared" ref="G268:G278" si="134">IF($G267=1,IF(C268&lt;E268-$A$1*E268,-1,$G267),IF(B268&gt;F268+$A$1*F268,1,$G267))</f>
        <v>1</v>
      </c>
      <c r="H268" s="3">
        <f t="shared" ref="H268:H278" si="135">IF(AND(G268=-1,G267=1),E268,H267)</f>
        <v>42.94</v>
      </c>
      <c r="I268" s="3">
        <f t="shared" ref="I268:I278" si="136">IF(AND(G268=1,$G267=-1),F268,I267)</f>
        <v>41.85</v>
      </c>
      <c r="J268" s="9" t="str">
        <f t="shared" ref="J268:J278" si="137">IF(B268&gt;H267,"buy",IF(C268&lt;I267,"sell"," "))</f>
        <v>sell</v>
      </c>
    </row>
    <row r="269" spans="1:10" x14ac:dyDescent="0.2">
      <c r="A269" s="11">
        <v>38373</v>
      </c>
      <c r="B269">
        <v>42.83</v>
      </c>
      <c r="C269">
        <v>41.9</v>
      </c>
      <c r="D269">
        <v>42.5</v>
      </c>
      <c r="E269" s="3">
        <f t="shared" si="132"/>
        <v>42.94</v>
      </c>
      <c r="F269" s="3">
        <f t="shared" si="133"/>
        <v>41.9</v>
      </c>
      <c r="G269" s="5">
        <f t="shared" si="134"/>
        <v>1</v>
      </c>
      <c r="H269" s="3">
        <f t="shared" si="135"/>
        <v>42.94</v>
      </c>
      <c r="I269" s="3">
        <f t="shared" si="136"/>
        <v>41.85</v>
      </c>
      <c r="J269" s="9" t="str">
        <f t="shared" si="137"/>
        <v xml:space="preserve"> </v>
      </c>
    </row>
    <row r="270" spans="1:10" x14ac:dyDescent="0.2">
      <c r="A270" s="11">
        <v>38376</v>
      </c>
      <c r="B270">
        <v>42.93</v>
      </c>
      <c r="C270">
        <v>42.14</v>
      </c>
      <c r="D270">
        <v>42.2</v>
      </c>
      <c r="E270" s="3">
        <f t="shared" si="132"/>
        <v>42.94</v>
      </c>
      <c r="F270" s="3">
        <f t="shared" si="133"/>
        <v>42.14</v>
      </c>
      <c r="G270" s="5">
        <f t="shared" si="134"/>
        <v>1</v>
      </c>
      <c r="H270" s="3">
        <f t="shared" si="135"/>
        <v>42.94</v>
      </c>
      <c r="I270" s="3">
        <f t="shared" si="136"/>
        <v>41.85</v>
      </c>
      <c r="J270" s="9" t="str">
        <f t="shared" si="137"/>
        <v xml:space="preserve"> </v>
      </c>
    </row>
    <row r="271" spans="1:10" x14ac:dyDescent="0.2">
      <c r="A271" s="11">
        <v>38377</v>
      </c>
      <c r="B271">
        <v>42.21</v>
      </c>
      <c r="C271">
        <v>41.61</v>
      </c>
      <c r="D271">
        <v>41.62</v>
      </c>
      <c r="E271" s="3">
        <f t="shared" si="132"/>
        <v>42.94</v>
      </c>
      <c r="F271" s="3">
        <f t="shared" si="133"/>
        <v>41.61</v>
      </c>
      <c r="G271" s="5">
        <f t="shared" si="134"/>
        <v>1</v>
      </c>
      <c r="H271" s="3">
        <f t="shared" si="135"/>
        <v>42.94</v>
      </c>
      <c r="I271" s="3">
        <f t="shared" si="136"/>
        <v>41.85</v>
      </c>
      <c r="J271" s="9" t="str">
        <f t="shared" si="137"/>
        <v>sell</v>
      </c>
    </row>
    <row r="272" spans="1:10" x14ac:dyDescent="0.2">
      <c r="A272" s="11">
        <v>38378</v>
      </c>
      <c r="B272">
        <v>42.31</v>
      </c>
      <c r="C272">
        <v>41.94</v>
      </c>
      <c r="D272">
        <v>42.04</v>
      </c>
      <c r="E272" s="3">
        <f t="shared" si="132"/>
        <v>42.94</v>
      </c>
      <c r="F272" s="3">
        <f t="shared" si="133"/>
        <v>41.94</v>
      </c>
      <c r="G272" s="5">
        <f t="shared" si="134"/>
        <v>1</v>
      </c>
      <c r="H272" s="3">
        <f t="shared" si="135"/>
        <v>42.94</v>
      </c>
      <c r="I272" s="3">
        <f t="shared" si="136"/>
        <v>41.85</v>
      </c>
      <c r="J272" s="9" t="str">
        <f t="shared" si="137"/>
        <v xml:space="preserve"> </v>
      </c>
    </row>
    <row r="273" spans="1:10" x14ac:dyDescent="0.2">
      <c r="A273" s="11">
        <v>38379</v>
      </c>
      <c r="B273">
        <v>42.42</v>
      </c>
      <c r="C273">
        <v>41.71</v>
      </c>
      <c r="D273">
        <v>42.1</v>
      </c>
      <c r="E273" s="3">
        <f t="shared" si="132"/>
        <v>42.94</v>
      </c>
      <c r="F273" s="3">
        <f t="shared" si="133"/>
        <v>41.71</v>
      </c>
      <c r="G273" s="5">
        <f t="shared" si="134"/>
        <v>1</v>
      </c>
      <c r="H273" s="3">
        <f t="shared" si="135"/>
        <v>42.94</v>
      </c>
      <c r="I273" s="3">
        <f t="shared" si="136"/>
        <v>41.85</v>
      </c>
      <c r="J273" s="9" t="str">
        <f t="shared" si="137"/>
        <v>sell</v>
      </c>
    </row>
    <row r="274" spans="1:10" x14ac:dyDescent="0.2">
      <c r="A274" s="11">
        <v>38380</v>
      </c>
      <c r="B274">
        <v>42.4</v>
      </c>
      <c r="C274">
        <v>41.68</v>
      </c>
      <c r="D274">
        <v>42</v>
      </c>
      <c r="E274" s="3">
        <f t="shared" si="132"/>
        <v>42.94</v>
      </c>
      <c r="F274" s="3">
        <f t="shared" si="133"/>
        <v>41.68</v>
      </c>
      <c r="G274" s="5">
        <f t="shared" si="134"/>
        <v>1</v>
      </c>
      <c r="H274" s="3">
        <f t="shared" si="135"/>
        <v>42.94</v>
      </c>
      <c r="I274" s="3">
        <f t="shared" si="136"/>
        <v>41.85</v>
      </c>
      <c r="J274" s="9" t="str">
        <f t="shared" si="137"/>
        <v>sell</v>
      </c>
    </row>
    <row r="275" spans="1:10" x14ac:dyDescent="0.2">
      <c r="A275" s="11">
        <v>38383</v>
      </c>
      <c r="B275">
        <v>42</v>
      </c>
      <c r="C275">
        <v>41.37</v>
      </c>
      <c r="D275">
        <v>41.59</v>
      </c>
      <c r="E275" s="3">
        <f t="shared" si="132"/>
        <v>42.94</v>
      </c>
      <c r="F275" s="3">
        <f t="shared" si="133"/>
        <v>41.37</v>
      </c>
      <c r="G275" s="5">
        <f t="shared" si="134"/>
        <v>1</v>
      </c>
      <c r="H275" s="3">
        <f t="shared" si="135"/>
        <v>42.94</v>
      </c>
      <c r="I275" s="3">
        <f t="shared" si="136"/>
        <v>41.85</v>
      </c>
      <c r="J275" s="9" t="str">
        <f t="shared" si="137"/>
        <v>sell</v>
      </c>
    </row>
    <row r="276" spans="1:10" x14ac:dyDescent="0.2">
      <c r="A276" s="11">
        <v>38384</v>
      </c>
      <c r="B276">
        <v>41.73</v>
      </c>
      <c r="C276">
        <v>41.18</v>
      </c>
      <c r="D276">
        <v>41.44</v>
      </c>
      <c r="E276" s="3">
        <f t="shared" si="132"/>
        <v>42.94</v>
      </c>
      <c r="F276" s="3">
        <f t="shared" si="133"/>
        <v>41.18</v>
      </c>
      <c r="G276" s="5">
        <f t="shared" si="134"/>
        <v>1</v>
      </c>
      <c r="H276" s="3">
        <f t="shared" si="135"/>
        <v>42.94</v>
      </c>
      <c r="I276" s="3">
        <f t="shared" si="136"/>
        <v>41.85</v>
      </c>
      <c r="J276" s="9" t="str">
        <f t="shared" si="137"/>
        <v>sell</v>
      </c>
    </row>
    <row r="277" spans="1:10" x14ac:dyDescent="0.2">
      <c r="A277" s="11">
        <v>38385</v>
      </c>
      <c r="B277">
        <v>41.78</v>
      </c>
      <c r="C277">
        <v>41.08</v>
      </c>
      <c r="D277">
        <v>41.56</v>
      </c>
      <c r="E277" s="3">
        <f t="shared" si="132"/>
        <v>42.94</v>
      </c>
      <c r="F277" s="3">
        <f t="shared" si="133"/>
        <v>41.08</v>
      </c>
      <c r="G277" s="5">
        <f t="shared" si="134"/>
        <v>1</v>
      </c>
      <c r="H277" s="3">
        <f t="shared" si="135"/>
        <v>42.94</v>
      </c>
      <c r="I277" s="3">
        <f t="shared" si="136"/>
        <v>41.85</v>
      </c>
      <c r="J277" s="9" t="str">
        <f t="shared" si="137"/>
        <v>sell</v>
      </c>
    </row>
    <row r="278" spans="1:10" x14ac:dyDescent="0.2">
      <c r="A278" s="11">
        <v>38386</v>
      </c>
      <c r="B278">
        <v>41.13</v>
      </c>
      <c r="C278">
        <v>40.6</v>
      </c>
      <c r="D278">
        <v>40.880000000000003</v>
      </c>
      <c r="E278" s="3">
        <f t="shared" si="132"/>
        <v>42.94</v>
      </c>
      <c r="F278" s="3">
        <f t="shared" si="133"/>
        <v>40.6</v>
      </c>
      <c r="G278" s="5">
        <f t="shared" si="134"/>
        <v>-1</v>
      </c>
      <c r="H278" s="3">
        <f t="shared" si="135"/>
        <v>42.94</v>
      </c>
      <c r="I278" s="3">
        <f t="shared" si="136"/>
        <v>41.85</v>
      </c>
      <c r="J278" s="9" t="str">
        <f t="shared" si="137"/>
        <v>sell</v>
      </c>
    </row>
    <row r="279" spans="1:10" x14ac:dyDescent="0.2">
      <c r="A279" s="11">
        <v>38387</v>
      </c>
      <c r="B279">
        <v>41.39</v>
      </c>
      <c r="C279">
        <v>40.549999999999997</v>
      </c>
      <c r="D279">
        <v>41.38</v>
      </c>
      <c r="E279" s="3">
        <f>B279</f>
        <v>41.39</v>
      </c>
      <c r="F279" s="3">
        <f>C279</f>
        <v>40.549999999999997</v>
      </c>
      <c r="G279" s="5">
        <f>IF(D279&gt;(E279+F279)/2,-1,1)</f>
        <v>-1</v>
      </c>
      <c r="H279" s="3">
        <f>E279</f>
        <v>41.39</v>
      </c>
      <c r="I279" s="3">
        <f>F279</f>
        <v>40.549999999999997</v>
      </c>
      <c r="J279" s="9" t="str">
        <f>IF(AND($G280=-1,B280&gt;H280,D280&gt;D279),"buy",IF(AND($G280=1,C280&lt;I280,D280&lt;D279),"sell"," "))</f>
        <v xml:space="preserve"> </v>
      </c>
    </row>
    <row r="280" spans="1:10" x14ac:dyDescent="0.2">
      <c r="A280" s="11">
        <v>38390</v>
      </c>
      <c r="B280">
        <v>41.74</v>
      </c>
      <c r="C280">
        <v>40.270000000000003</v>
      </c>
      <c r="D280">
        <v>40.54</v>
      </c>
      <c r="E280" s="3">
        <f t="shared" ref="E280:E290" si="138">IF(G279=1,IF(B280&gt;E279,B280,E279),B280)</f>
        <v>41.74</v>
      </c>
      <c r="F280" s="3">
        <f t="shared" ref="F280:F290" si="139">IF(G279=-1,IF(C280&lt;F279,C280,F279),C280)</f>
        <v>40.270000000000003</v>
      </c>
      <c r="G280" s="5">
        <f t="shared" ref="G280:G290" si="140">IF($G279=1,IF(C280&lt;E280-$A$1*E280,-1,$G279),IF(B280&gt;F280+$A$1*F280,1,$G279))</f>
        <v>-1</v>
      </c>
      <c r="H280" s="3">
        <f t="shared" ref="H280:H290" si="141">IF(AND(G280=-1,G279=1),E280,H279)</f>
        <v>41.39</v>
      </c>
      <c r="I280" s="3">
        <f t="shared" ref="I280:I290" si="142">IF(AND(G280=1,$G279=-1),F280,I279)</f>
        <v>40.549999999999997</v>
      </c>
      <c r="J280" s="9" t="str">
        <f t="shared" ref="J280:J290" si="143">IF(B280&gt;H279,"buy",IF(C280&lt;I279,"sell"," "))</f>
        <v>buy</v>
      </c>
    </row>
    <row r="281" spans="1:10" x14ac:dyDescent="0.2">
      <c r="A281" s="11">
        <v>38391</v>
      </c>
      <c r="B281">
        <v>40.68</v>
      </c>
      <c r="C281">
        <v>40.14</v>
      </c>
      <c r="D281">
        <v>40.4</v>
      </c>
      <c r="E281" s="3">
        <f t="shared" si="138"/>
        <v>40.68</v>
      </c>
      <c r="F281" s="3">
        <f t="shared" si="139"/>
        <v>40.14</v>
      </c>
      <c r="G281" s="5">
        <f t="shared" si="140"/>
        <v>-1</v>
      </c>
      <c r="H281" s="3">
        <f t="shared" si="141"/>
        <v>41.39</v>
      </c>
      <c r="I281" s="3">
        <f t="shared" si="142"/>
        <v>40.549999999999997</v>
      </c>
      <c r="J281" s="9" t="str">
        <f t="shared" si="143"/>
        <v>sell</v>
      </c>
    </row>
    <row r="282" spans="1:10" x14ac:dyDescent="0.2">
      <c r="A282" s="11">
        <v>38392</v>
      </c>
      <c r="B282">
        <v>40.64</v>
      </c>
      <c r="C282">
        <v>40.07</v>
      </c>
      <c r="D282">
        <v>40.5</v>
      </c>
      <c r="E282" s="3">
        <f t="shared" si="138"/>
        <v>40.64</v>
      </c>
      <c r="F282" s="3">
        <f t="shared" si="139"/>
        <v>40.07</v>
      </c>
      <c r="G282" s="5">
        <f t="shared" si="140"/>
        <v>-1</v>
      </c>
      <c r="H282" s="3">
        <f t="shared" si="141"/>
        <v>41.39</v>
      </c>
      <c r="I282" s="3">
        <f t="shared" si="142"/>
        <v>40.549999999999997</v>
      </c>
      <c r="J282" s="9" t="str">
        <f t="shared" si="143"/>
        <v>sell</v>
      </c>
    </row>
    <row r="283" spans="1:10" x14ac:dyDescent="0.2">
      <c r="A283" s="11">
        <v>38393</v>
      </c>
      <c r="B283">
        <v>41.52</v>
      </c>
      <c r="C283">
        <v>40.69</v>
      </c>
      <c r="D283">
        <v>41.39</v>
      </c>
      <c r="E283" s="3">
        <f t="shared" si="138"/>
        <v>41.52</v>
      </c>
      <c r="F283" s="3">
        <f t="shared" si="139"/>
        <v>40.07</v>
      </c>
      <c r="G283" s="5">
        <f t="shared" si="140"/>
        <v>-1</v>
      </c>
      <c r="H283" s="3">
        <f t="shared" si="141"/>
        <v>41.39</v>
      </c>
      <c r="I283" s="3">
        <f t="shared" si="142"/>
        <v>40.549999999999997</v>
      </c>
      <c r="J283" s="9" t="str">
        <f t="shared" si="143"/>
        <v>buy</v>
      </c>
    </row>
    <row r="284" spans="1:10" x14ac:dyDescent="0.2">
      <c r="A284" s="11">
        <v>38394</v>
      </c>
      <c r="B284">
        <v>42.23</v>
      </c>
      <c r="C284">
        <v>41.52</v>
      </c>
      <c r="D284">
        <v>42.13</v>
      </c>
      <c r="E284" s="3">
        <f t="shared" si="138"/>
        <v>42.23</v>
      </c>
      <c r="F284" s="3">
        <f t="shared" si="139"/>
        <v>40.07</v>
      </c>
      <c r="G284" s="5">
        <f t="shared" si="140"/>
        <v>1</v>
      </c>
      <c r="H284" s="3">
        <f t="shared" si="141"/>
        <v>41.39</v>
      </c>
      <c r="I284" s="3">
        <f t="shared" si="142"/>
        <v>40.07</v>
      </c>
      <c r="J284" s="9" t="str">
        <f t="shared" si="143"/>
        <v>buy</v>
      </c>
    </row>
    <row r="285" spans="1:10" x14ac:dyDescent="0.2">
      <c r="A285" s="11">
        <v>38397</v>
      </c>
      <c r="B285">
        <v>42.7</v>
      </c>
      <c r="C285">
        <v>42.18</v>
      </c>
      <c r="D285">
        <v>42.2</v>
      </c>
      <c r="E285" s="3">
        <f t="shared" si="138"/>
        <v>42.7</v>
      </c>
      <c r="F285" s="3">
        <f t="shared" si="139"/>
        <v>42.18</v>
      </c>
      <c r="G285" s="5">
        <f t="shared" si="140"/>
        <v>1</v>
      </c>
      <c r="H285" s="3">
        <f t="shared" si="141"/>
        <v>41.39</v>
      </c>
      <c r="I285" s="3">
        <f t="shared" si="142"/>
        <v>40.07</v>
      </c>
      <c r="J285" s="9" t="str">
        <f t="shared" si="143"/>
        <v>buy</v>
      </c>
    </row>
    <row r="286" spans="1:10" x14ac:dyDescent="0.2">
      <c r="A286" s="11">
        <v>38398</v>
      </c>
      <c r="B286">
        <v>42.6</v>
      </c>
      <c r="C286">
        <v>41.95</v>
      </c>
      <c r="D286">
        <v>42.34</v>
      </c>
      <c r="E286" s="3">
        <f t="shared" si="138"/>
        <v>42.7</v>
      </c>
      <c r="F286" s="3">
        <f t="shared" si="139"/>
        <v>41.95</v>
      </c>
      <c r="G286" s="5">
        <f t="shared" si="140"/>
        <v>1</v>
      </c>
      <c r="H286" s="3">
        <f t="shared" si="141"/>
        <v>41.39</v>
      </c>
      <c r="I286" s="3">
        <f t="shared" si="142"/>
        <v>40.07</v>
      </c>
      <c r="J286" s="9" t="str">
        <f t="shared" si="143"/>
        <v>buy</v>
      </c>
    </row>
    <row r="287" spans="1:10" x14ac:dyDescent="0.2">
      <c r="A287" s="11">
        <v>38399</v>
      </c>
      <c r="B287">
        <v>42.79</v>
      </c>
      <c r="C287">
        <v>41.87</v>
      </c>
      <c r="D287">
        <v>42.54</v>
      </c>
      <c r="E287" s="3">
        <f t="shared" si="138"/>
        <v>42.79</v>
      </c>
      <c r="F287" s="3">
        <f t="shared" si="139"/>
        <v>41.87</v>
      </c>
      <c r="G287" s="5">
        <f t="shared" si="140"/>
        <v>1</v>
      </c>
      <c r="H287" s="3">
        <f t="shared" si="141"/>
        <v>41.39</v>
      </c>
      <c r="I287" s="3">
        <f t="shared" si="142"/>
        <v>40.07</v>
      </c>
      <c r="J287" s="9" t="str">
        <f t="shared" si="143"/>
        <v>buy</v>
      </c>
    </row>
    <row r="288" spans="1:10" x14ac:dyDescent="0.2">
      <c r="A288" s="11">
        <v>38400</v>
      </c>
      <c r="B288">
        <v>42.8</v>
      </c>
      <c r="C288">
        <v>42.3</v>
      </c>
      <c r="D288">
        <v>42.63</v>
      </c>
      <c r="E288" s="3">
        <f t="shared" si="138"/>
        <v>42.8</v>
      </c>
      <c r="F288" s="3">
        <f t="shared" si="139"/>
        <v>42.3</v>
      </c>
      <c r="G288" s="5">
        <f t="shared" si="140"/>
        <v>1</v>
      </c>
      <c r="H288" s="3">
        <f t="shared" si="141"/>
        <v>41.39</v>
      </c>
      <c r="I288" s="3">
        <f t="shared" si="142"/>
        <v>40.07</v>
      </c>
      <c r="J288" s="9" t="str">
        <f t="shared" si="143"/>
        <v>buy</v>
      </c>
    </row>
    <row r="289" spans="1:10" x14ac:dyDescent="0.2">
      <c r="A289" s="11">
        <v>38401</v>
      </c>
      <c r="B289">
        <v>42.78</v>
      </c>
      <c r="C289">
        <v>42.42</v>
      </c>
      <c r="D289">
        <v>42.47</v>
      </c>
      <c r="E289" s="3">
        <f t="shared" si="138"/>
        <v>42.8</v>
      </c>
      <c r="F289" s="3">
        <f t="shared" si="139"/>
        <v>42.42</v>
      </c>
      <c r="G289" s="5">
        <f t="shared" si="140"/>
        <v>1</v>
      </c>
      <c r="H289" s="3">
        <f t="shared" si="141"/>
        <v>41.39</v>
      </c>
      <c r="I289" s="3">
        <f t="shared" si="142"/>
        <v>40.07</v>
      </c>
      <c r="J289" s="9" t="str">
        <f t="shared" si="143"/>
        <v>buy</v>
      </c>
    </row>
    <row r="290" spans="1:10" x14ac:dyDescent="0.2">
      <c r="A290" s="11">
        <v>38405</v>
      </c>
      <c r="B290">
        <v>44.5</v>
      </c>
      <c r="C290">
        <v>43.3</v>
      </c>
      <c r="D290">
        <v>44.5</v>
      </c>
      <c r="E290" s="3">
        <f t="shared" si="138"/>
        <v>44.5</v>
      </c>
      <c r="F290" s="3">
        <f t="shared" si="139"/>
        <v>43.3</v>
      </c>
      <c r="G290" s="5">
        <f t="shared" si="140"/>
        <v>1</v>
      </c>
      <c r="H290" s="3">
        <f t="shared" si="141"/>
        <v>41.39</v>
      </c>
      <c r="I290" s="3">
        <f t="shared" si="142"/>
        <v>40.07</v>
      </c>
      <c r="J290" s="9" t="str">
        <f t="shared" si="143"/>
        <v>buy</v>
      </c>
    </row>
    <row r="291" spans="1:10" x14ac:dyDescent="0.2">
      <c r="A291" s="11">
        <v>38406</v>
      </c>
      <c r="B291">
        <v>44.83</v>
      </c>
      <c r="C291">
        <v>43.64</v>
      </c>
      <c r="D291">
        <v>44.73</v>
      </c>
      <c r="E291" s="3">
        <f>B291</f>
        <v>44.83</v>
      </c>
      <c r="F291" s="3">
        <f>C291</f>
        <v>43.64</v>
      </c>
      <c r="G291" s="5">
        <f>IF(D291&gt;(E291+F291)/2,-1,1)</f>
        <v>-1</v>
      </c>
      <c r="H291" s="3">
        <f>E291</f>
        <v>44.83</v>
      </c>
      <c r="I291" s="3">
        <f>F291</f>
        <v>43.64</v>
      </c>
      <c r="J291" s="9" t="str">
        <f>IF(AND($G292=-1,B292&gt;H292,D292&gt;D291),"buy",IF(AND($G292=1,C292&lt;I292,D292&lt;D291),"sell"," "))</f>
        <v xml:space="preserve"> </v>
      </c>
    </row>
    <row r="292" spans="1:10" x14ac:dyDescent="0.2">
      <c r="A292" s="11">
        <v>38407</v>
      </c>
      <c r="B292">
        <v>45</v>
      </c>
      <c r="C292">
        <v>44.14</v>
      </c>
      <c r="D292">
        <v>44.7</v>
      </c>
      <c r="E292" s="3">
        <f t="shared" ref="E292:E302" si="144">IF(G291=1,IF(B292&gt;E291,B292,E291),B292)</f>
        <v>45</v>
      </c>
      <c r="F292" s="3">
        <f t="shared" ref="F292:F302" si="145">IF(G291=-1,IF(C292&lt;F291,C292,F291),C292)</f>
        <v>43.64</v>
      </c>
      <c r="G292" s="5">
        <f t="shared" ref="G292:G302" si="146">IF($G291=1,IF(C292&lt;E292-$A$1*E292,-1,$G291),IF(B292&gt;F292+$A$1*F292,1,$G291))</f>
        <v>-1</v>
      </c>
      <c r="H292" s="3">
        <f t="shared" ref="H292:H302" si="147">IF(AND(G292=-1,G291=1),E292,H291)</f>
        <v>44.83</v>
      </c>
      <c r="I292" s="3">
        <f t="shared" ref="I292:I302" si="148">IF(AND(G292=1,$G291=-1),F292,I291)</f>
        <v>43.64</v>
      </c>
      <c r="J292" s="9" t="str">
        <f t="shared" ref="J292:J302" si="149">IF(B292&gt;H291,"buy",IF(C292&lt;I291,"sell"," "))</f>
        <v>buy</v>
      </c>
    </row>
    <row r="293" spans="1:10" x14ac:dyDescent="0.2">
      <c r="A293" s="11">
        <v>38408</v>
      </c>
      <c r="B293">
        <v>45.24</v>
      </c>
      <c r="C293">
        <v>44.53</v>
      </c>
      <c r="D293">
        <v>44.82</v>
      </c>
      <c r="E293" s="3">
        <f t="shared" si="144"/>
        <v>45.24</v>
      </c>
      <c r="F293" s="3">
        <f t="shared" si="145"/>
        <v>43.64</v>
      </c>
      <c r="G293" s="5">
        <f t="shared" si="146"/>
        <v>-1</v>
      </c>
      <c r="H293" s="3">
        <f t="shared" si="147"/>
        <v>44.83</v>
      </c>
      <c r="I293" s="3">
        <f t="shared" si="148"/>
        <v>43.64</v>
      </c>
      <c r="J293" s="9" t="str">
        <f t="shared" si="149"/>
        <v>buy</v>
      </c>
    </row>
    <row r="294" spans="1:10" x14ac:dyDescent="0.2">
      <c r="A294" s="11">
        <v>38411</v>
      </c>
      <c r="B294">
        <v>45.25</v>
      </c>
      <c r="C294">
        <v>44.76</v>
      </c>
      <c r="D294">
        <v>45</v>
      </c>
      <c r="E294" s="3">
        <f t="shared" si="144"/>
        <v>45.25</v>
      </c>
      <c r="F294" s="3">
        <f t="shared" si="145"/>
        <v>43.64</v>
      </c>
      <c r="G294" s="5">
        <f t="shared" si="146"/>
        <v>-1</v>
      </c>
      <c r="H294" s="3">
        <f t="shared" si="147"/>
        <v>44.83</v>
      </c>
      <c r="I294" s="3">
        <f t="shared" si="148"/>
        <v>43.64</v>
      </c>
      <c r="J294" s="9" t="str">
        <f t="shared" si="149"/>
        <v>buy</v>
      </c>
    </row>
    <row r="295" spans="1:10" x14ac:dyDescent="0.2">
      <c r="A295" s="11">
        <v>38412</v>
      </c>
      <c r="B295">
        <v>44.58</v>
      </c>
      <c r="C295">
        <v>43.88</v>
      </c>
      <c r="D295">
        <v>44.05</v>
      </c>
      <c r="E295" s="3">
        <f t="shared" si="144"/>
        <v>44.58</v>
      </c>
      <c r="F295" s="3">
        <f t="shared" si="145"/>
        <v>43.64</v>
      </c>
      <c r="G295" s="5">
        <f t="shared" si="146"/>
        <v>-1</v>
      </c>
      <c r="H295" s="3">
        <f t="shared" si="147"/>
        <v>44.83</v>
      </c>
      <c r="I295" s="3">
        <f t="shared" si="148"/>
        <v>43.64</v>
      </c>
      <c r="J295" s="9" t="str">
        <f t="shared" si="149"/>
        <v xml:space="preserve"> </v>
      </c>
    </row>
    <row r="296" spans="1:10" x14ac:dyDescent="0.2">
      <c r="A296" s="11">
        <v>38413</v>
      </c>
      <c r="B296">
        <v>44.18</v>
      </c>
      <c r="C296">
        <v>43.39</v>
      </c>
      <c r="D296">
        <v>44.1</v>
      </c>
      <c r="E296" s="3">
        <f t="shared" si="144"/>
        <v>44.18</v>
      </c>
      <c r="F296" s="3">
        <f t="shared" si="145"/>
        <v>43.39</v>
      </c>
      <c r="G296" s="5">
        <f t="shared" si="146"/>
        <v>-1</v>
      </c>
      <c r="H296" s="3">
        <f t="shared" si="147"/>
        <v>44.83</v>
      </c>
      <c r="I296" s="3">
        <f t="shared" si="148"/>
        <v>43.64</v>
      </c>
      <c r="J296" s="9" t="str">
        <f t="shared" si="149"/>
        <v>sell</v>
      </c>
    </row>
    <row r="297" spans="1:10" x14ac:dyDescent="0.2">
      <c r="A297" s="11">
        <v>38414</v>
      </c>
      <c r="B297">
        <v>44</v>
      </c>
      <c r="C297">
        <v>43.4</v>
      </c>
      <c r="D297">
        <v>43.48</v>
      </c>
      <c r="E297" s="3">
        <f t="shared" si="144"/>
        <v>44</v>
      </c>
      <c r="F297" s="3">
        <f t="shared" si="145"/>
        <v>43.39</v>
      </c>
      <c r="G297" s="5">
        <f t="shared" si="146"/>
        <v>-1</v>
      </c>
      <c r="H297" s="3">
        <f t="shared" si="147"/>
        <v>44.83</v>
      </c>
      <c r="I297" s="3">
        <f t="shared" si="148"/>
        <v>43.64</v>
      </c>
      <c r="J297" s="9" t="str">
        <f t="shared" si="149"/>
        <v>sell</v>
      </c>
    </row>
    <row r="298" spans="1:10" x14ac:dyDescent="0.2">
      <c r="A298" s="11">
        <v>38415</v>
      </c>
      <c r="B298">
        <v>44.87</v>
      </c>
      <c r="C298">
        <v>43.95</v>
      </c>
      <c r="D298">
        <v>44.63</v>
      </c>
      <c r="E298" s="3">
        <f t="shared" si="144"/>
        <v>44.87</v>
      </c>
      <c r="F298" s="3">
        <f t="shared" si="145"/>
        <v>43.39</v>
      </c>
      <c r="G298" s="5">
        <f t="shared" si="146"/>
        <v>-1</v>
      </c>
      <c r="H298" s="3">
        <f t="shared" si="147"/>
        <v>44.83</v>
      </c>
      <c r="I298" s="3">
        <f t="shared" si="148"/>
        <v>43.64</v>
      </c>
      <c r="J298" s="9" t="str">
        <f t="shared" si="149"/>
        <v>buy</v>
      </c>
    </row>
    <row r="299" spans="1:10" x14ac:dyDescent="0.2">
      <c r="A299" s="11">
        <v>38418</v>
      </c>
      <c r="B299">
        <v>44.98</v>
      </c>
      <c r="C299">
        <v>44.39</v>
      </c>
      <c r="D299">
        <v>44.49</v>
      </c>
      <c r="E299" s="3">
        <f t="shared" si="144"/>
        <v>44.98</v>
      </c>
      <c r="F299" s="3">
        <f t="shared" si="145"/>
        <v>43.39</v>
      </c>
      <c r="G299" s="5">
        <f t="shared" si="146"/>
        <v>-1</v>
      </c>
      <c r="H299" s="3">
        <f t="shared" si="147"/>
        <v>44.83</v>
      </c>
      <c r="I299" s="3">
        <f t="shared" si="148"/>
        <v>43.64</v>
      </c>
      <c r="J299" s="9" t="str">
        <f t="shared" si="149"/>
        <v>buy</v>
      </c>
    </row>
    <row r="300" spans="1:10" x14ac:dyDescent="0.2">
      <c r="A300" s="11">
        <v>38419</v>
      </c>
      <c r="B300">
        <v>46.31</v>
      </c>
      <c r="C300">
        <v>44.91</v>
      </c>
      <c r="D300">
        <v>45.86</v>
      </c>
      <c r="E300" s="3">
        <f t="shared" si="144"/>
        <v>46.31</v>
      </c>
      <c r="F300" s="3">
        <f t="shared" si="145"/>
        <v>43.39</v>
      </c>
      <c r="G300" s="5">
        <f t="shared" si="146"/>
        <v>1</v>
      </c>
      <c r="H300" s="3">
        <f t="shared" si="147"/>
        <v>44.83</v>
      </c>
      <c r="I300" s="3">
        <f t="shared" si="148"/>
        <v>43.39</v>
      </c>
      <c r="J300" s="9" t="str">
        <f t="shared" si="149"/>
        <v>buy</v>
      </c>
    </row>
    <row r="301" spans="1:10" x14ac:dyDescent="0.2">
      <c r="A301" s="11">
        <v>38420</v>
      </c>
      <c r="B301">
        <v>46.64</v>
      </c>
      <c r="C301">
        <v>45.9</v>
      </c>
      <c r="D301">
        <v>46.24</v>
      </c>
      <c r="E301" s="3">
        <f t="shared" si="144"/>
        <v>46.64</v>
      </c>
      <c r="F301" s="3">
        <f t="shared" si="145"/>
        <v>45.9</v>
      </c>
      <c r="G301" s="5">
        <f t="shared" si="146"/>
        <v>1</v>
      </c>
      <c r="H301" s="3">
        <f t="shared" si="147"/>
        <v>44.83</v>
      </c>
      <c r="I301" s="3">
        <f t="shared" si="148"/>
        <v>43.39</v>
      </c>
      <c r="J301" s="9" t="str">
        <f t="shared" si="149"/>
        <v>buy</v>
      </c>
    </row>
    <row r="302" spans="1:10" x14ac:dyDescent="0.2">
      <c r="A302" s="11">
        <v>38421</v>
      </c>
      <c r="B302">
        <v>46.46</v>
      </c>
      <c r="C302">
        <v>45.33</v>
      </c>
      <c r="D302">
        <v>45.74</v>
      </c>
      <c r="E302" s="3">
        <f t="shared" si="144"/>
        <v>46.64</v>
      </c>
      <c r="F302" s="3">
        <f t="shared" si="145"/>
        <v>45.33</v>
      </c>
      <c r="G302" s="5">
        <f t="shared" si="146"/>
        <v>1</v>
      </c>
      <c r="H302" s="3">
        <f t="shared" si="147"/>
        <v>44.83</v>
      </c>
      <c r="I302" s="3">
        <f t="shared" si="148"/>
        <v>43.39</v>
      </c>
      <c r="J302" s="9" t="str">
        <f t="shared" si="149"/>
        <v>buy</v>
      </c>
    </row>
    <row r="303" spans="1:10" x14ac:dyDescent="0.2">
      <c r="A303" s="11">
        <v>38422</v>
      </c>
      <c r="B303">
        <v>46.6</v>
      </c>
      <c r="C303">
        <v>45.48</v>
      </c>
      <c r="D303">
        <v>45.68</v>
      </c>
      <c r="E303" s="3">
        <f>B303</f>
        <v>46.6</v>
      </c>
      <c r="F303" s="3">
        <f>C303</f>
        <v>45.48</v>
      </c>
      <c r="G303" s="5">
        <f>IF(D303&gt;(E303+F303)/2,-1,1)</f>
        <v>1</v>
      </c>
      <c r="H303" s="3">
        <f>E303</f>
        <v>46.6</v>
      </c>
      <c r="I303" s="3">
        <f>F303</f>
        <v>45.48</v>
      </c>
      <c r="J303" s="9" t="str">
        <f>IF(AND($G304=-1,B304&gt;H304,D304&gt;D303),"buy",IF(AND($G304=1,C304&lt;I304,D304&lt;D303),"sell"," "))</f>
        <v>sell</v>
      </c>
    </row>
    <row r="304" spans="1:10" x14ac:dyDescent="0.2">
      <c r="A304" s="11">
        <v>38425</v>
      </c>
      <c r="B304">
        <v>45.35</v>
      </c>
      <c r="C304">
        <v>44.56</v>
      </c>
      <c r="D304">
        <v>45.29</v>
      </c>
      <c r="E304" s="3">
        <f t="shared" ref="E304:E314" si="150">IF(G303=1,IF(B304&gt;E303,B304,E303),B304)</f>
        <v>46.6</v>
      </c>
      <c r="F304" s="3">
        <f t="shared" ref="F304:F314" si="151">IF(G303=-1,IF(C304&lt;F303,C304,F303),C304)</f>
        <v>44.56</v>
      </c>
      <c r="G304" s="5">
        <f t="shared" ref="G304:G314" si="152">IF($G303=1,IF(C304&lt;E304-$A$1*E304,-1,$G303),IF(B304&gt;F304+$A$1*F304,1,$G303))</f>
        <v>1</v>
      </c>
      <c r="H304" s="3">
        <f t="shared" ref="H304:H314" si="153">IF(AND(G304=-1,G303=1),E304,H303)</f>
        <v>46.6</v>
      </c>
      <c r="I304" s="3">
        <f t="shared" ref="I304:I314" si="154">IF(AND(G304=1,$G303=-1),F304,I303)</f>
        <v>45.48</v>
      </c>
      <c r="J304" s="9" t="str">
        <f t="shared" ref="J304:J314" si="155">IF(B304&gt;H303,"buy",IF(C304&lt;I303,"sell"," "))</f>
        <v>sell</v>
      </c>
    </row>
    <row r="305" spans="1:10" x14ac:dyDescent="0.2">
      <c r="A305" s="11">
        <v>38426</v>
      </c>
      <c r="B305">
        <v>45.61</v>
      </c>
      <c r="C305">
        <v>45.01</v>
      </c>
      <c r="D305">
        <v>45.12</v>
      </c>
      <c r="E305" s="3">
        <f t="shared" si="150"/>
        <v>46.6</v>
      </c>
      <c r="F305" s="3">
        <f t="shared" si="151"/>
        <v>45.01</v>
      </c>
      <c r="G305" s="5">
        <f t="shared" si="152"/>
        <v>1</v>
      </c>
      <c r="H305" s="3">
        <f t="shared" si="153"/>
        <v>46.6</v>
      </c>
      <c r="I305" s="3">
        <f t="shared" si="154"/>
        <v>45.48</v>
      </c>
      <c r="J305" s="9" t="str">
        <f t="shared" si="155"/>
        <v>sell</v>
      </c>
    </row>
    <row r="306" spans="1:10" x14ac:dyDescent="0.2">
      <c r="A306" s="11">
        <v>38427</v>
      </c>
      <c r="B306">
        <v>45.78</v>
      </c>
      <c r="C306">
        <v>44.73</v>
      </c>
      <c r="D306">
        <v>44.94</v>
      </c>
      <c r="E306" s="3">
        <f t="shared" si="150"/>
        <v>46.6</v>
      </c>
      <c r="F306" s="3">
        <f t="shared" si="151"/>
        <v>44.73</v>
      </c>
      <c r="G306" s="5">
        <f t="shared" si="152"/>
        <v>1</v>
      </c>
      <c r="H306" s="3">
        <f t="shared" si="153"/>
        <v>46.6</v>
      </c>
      <c r="I306" s="3">
        <f t="shared" si="154"/>
        <v>45.48</v>
      </c>
      <c r="J306" s="9" t="str">
        <f t="shared" si="155"/>
        <v>sell</v>
      </c>
    </row>
    <row r="307" spans="1:10" x14ac:dyDescent="0.2">
      <c r="A307" s="11">
        <v>38428</v>
      </c>
      <c r="B307">
        <v>44.89</v>
      </c>
      <c r="C307">
        <v>44.07</v>
      </c>
      <c r="D307">
        <v>44.64</v>
      </c>
      <c r="E307" s="3">
        <f t="shared" si="150"/>
        <v>46.6</v>
      </c>
      <c r="F307" s="3">
        <f t="shared" si="151"/>
        <v>44.07</v>
      </c>
      <c r="G307" s="5">
        <f t="shared" si="152"/>
        <v>-1</v>
      </c>
      <c r="H307" s="3">
        <f t="shared" si="153"/>
        <v>46.6</v>
      </c>
      <c r="I307" s="3">
        <f t="shared" si="154"/>
        <v>45.48</v>
      </c>
      <c r="J307" s="9" t="str">
        <f t="shared" si="155"/>
        <v>sell</v>
      </c>
    </row>
    <row r="308" spans="1:10" x14ac:dyDescent="0.2">
      <c r="A308" s="11">
        <v>38429</v>
      </c>
      <c r="B308">
        <v>44.8</v>
      </c>
      <c r="C308">
        <v>44.27</v>
      </c>
      <c r="D308">
        <v>44.76</v>
      </c>
      <c r="E308" s="3">
        <f t="shared" si="150"/>
        <v>44.8</v>
      </c>
      <c r="F308" s="3">
        <f t="shared" si="151"/>
        <v>44.07</v>
      </c>
      <c r="G308" s="5">
        <f t="shared" si="152"/>
        <v>-1</v>
      </c>
      <c r="H308" s="3">
        <f t="shared" si="153"/>
        <v>46.6</v>
      </c>
      <c r="I308" s="3">
        <f t="shared" si="154"/>
        <v>45.48</v>
      </c>
      <c r="J308" s="9" t="str">
        <f t="shared" si="155"/>
        <v>sell</v>
      </c>
    </row>
    <row r="309" spans="1:10" x14ac:dyDescent="0.2">
      <c r="A309" s="11">
        <v>38432</v>
      </c>
      <c r="B309">
        <v>43.86</v>
      </c>
      <c r="C309">
        <v>43.41</v>
      </c>
      <c r="D309">
        <v>43.52</v>
      </c>
      <c r="E309" s="3">
        <f t="shared" si="150"/>
        <v>43.86</v>
      </c>
      <c r="F309" s="3">
        <f t="shared" si="151"/>
        <v>43.41</v>
      </c>
      <c r="G309" s="5">
        <f t="shared" si="152"/>
        <v>-1</v>
      </c>
      <c r="H309" s="3">
        <f t="shared" si="153"/>
        <v>46.6</v>
      </c>
      <c r="I309" s="3">
        <f t="shared" si="154"/>
        <v>45.48</v>
      </c>
      <c r="J309" s="9" t="str">
        <f t="shared" si="155"/>
        <v>sell</v>
      </c>
    </row>
    <row r="310" spans="1:10" x14ac:dyDescent="0.2">
      <c r="A310" s="11">
        <v>38433</v>
      </c>
      <c r="B310">
        <v>44.13</v>
      </c>
      <c r="C310">
        <v>42.7</v>
      </c>
      <c r="D310">
        <v>42.71</v>
      </c>
      <c r="E310" s="3">
        <f t="shared" si="150"/>
        <v>44.13</v>
      </c>
      <c r="F310" s="3">
        <f t="shared" si="151"/>
        <v>42.7</v>
      </c>
      <c r="G310" s="5">
        <f t="shared" si="152"/>
        <v>-1</v>
      </c>
      <c r="H310" s="3">
        <f t="shared" si="153"/>
        <v>46.6</v>
      </c>
      <c r="I310" s="3">
        <f t="shared" si="154"/>
        <v>45.48</v>
      </c>
      <c r="J310" s="9" t="str">
        <f t="shared" si="155"/>
        <v>sell</v>
      </c>
    </row>
    <row r="311" spans="1:10" x14ac:dyDescent="0.2">
      <c r="A311" s="11">
        <v>38434</v>
      </c>
      <c r="B311">
        <v>43.1</v>
      </c>
      <c r="C311">
        <v>41.86</v>
      </c>
      <c r="D311">
        <v>41.86</v>
      </c>
      <c r="E311" s="3">
        <f t="shared" si="150"/>
        <v>43.1</v>
      </c>
      <c r="F311" s="3">
        <f t="shared" si="151"/>
        <v>41.86</v>
      </c>
      <c r="G311" s="5">
        <f t="shared" si="152"/>
        <v>-1</v>
      </c>
      <c r="H311" s="3">
        <f t="shared" si="153"/>
        <v>46.6</v>
      </c>
      <c r="I311" s="3">
        <f t="shared" si="154"/>
        <v>45.48</v>
      </c>
      <c r="J311" s="9" t="str">
        <f t="shared" si="155"/>
        <v>sell</v>
      </c>
    </row>
    <row r="312" spans="1:10" x14ac:dyDescent="0.2">
      <c r="A312" s="11">
        <v>38435</v>
      </c>
      <c r="B312">
        <v>42.39</v>
      </c>
      <c r="C312">
        <v>41.68</v>
      </c>
      <c r="D312">
        <v>41.79</v>
      </c>
      <c r="E312" s="3">
        <f t="shared" si="150"/>
        <v>42.39</v>
      </c>
      <c r="F312" s="3">
        <f t="shared" si="151"/>
        <v>41.68</v>
      </c>
      <c r="G312" s="5">
        <f t="shared" si="152"/>
        <v>-1</v>
      </c>
      <c r="H312" s="3">
        <f t="shared" si="153"/>
        <v>46.6</v>
      </c>
      <c r="I312" s="3">
        <f t="shared" si="154"/>
        <v>45.48</v>
      </c>
      <c r="J312" s="9" t="str">
        <f t="shared" si="155"/>
        <v>sell</v>
      </c>
    </row>
    <row r="313" spans="1:10" x14ac:dyDescent="0.2">
      <c r="A313" s="11">
        <v>38439</v>
      </c>
      <c r="B313">
        <v>42.3</v>
      </c>
      <c r="C313">
        <v>41.68</v>
      </c>
      <c r="D313">
        <v>41.7</v>
      </c>
      <c r="E313" s="3">
        <f t="shared" si="150"/>
        <v>42.3</v>
      </c>
      <c r="F313" s="3">
        <f t="shared" si="151"/>
        <v>41.68</v>
      </c>
      <c r="G313" s="5">
        <f t="shared" si="152"/>
        <v>-1</v>
      </c>
      <c r="H313" s="3">
        <f t="shared" si="153"/>
        <v>46.6</v>
      </c>
      <c r="I313" s="3">
        <f t="shared" si="154"/>
        <v>45.48</v>
      </c>
      <c r="J313" s="9" t="str">
        <f t="shared" si="155"/>
        <v>sell</v>
      </c>
    </row>
    <row r="314" spans="1:10" x14ac:dyDescent="0.2">
      <c r="A314" s="11">
        <v>38440</v>
      </c>
      <c r="B314">
        <v>42.11</v>
      </c>
      <c r="C314">
        <v>41.41</v>
      </c>
      <c r="D314">
        <v>41.48</v>
      </c>
      <c r="E314" s="3">
        <f t="shared" si="150"/>
        <v>42.11</v>
      </c>
      <c r="F314" s="3">
        <f t="shared" si="151"/>
        <v>41.41</v>
      </c>
      <c r="G314" s="5">
        <f t="shared" si="152"/>
        <v>-1</v>
      </c>
      <c r="H314" s="3">
        <f t="shared" si="153"/>
        <v>46.6</v>
      </c>
      <c r="I314" s="3">
        <f t="shared" si="154"/>
        <v>45.48</v>
      </c>
      <c r="J314" s="9" t="str">
        <f t="shared" si="155"/>
        <v>sell</v>
      </c>
    </row>
    <row r="315" spans="1:10" x14ac:dyDescent="0.2">
      <c r="A315" s="11">
        <v>38441</v>
      </c>
      <c r="B315">
        <v>42.53</v>
      </c>
      <c r="C315">
        <v>41.61</v>
      </c>
      <c r="D315">
        <v>42.41</v>
      </c>
      <c r="E315" s="3">
        <f>B315</f>
        <v>42.53</v>
      </c>
      <c r="F315" s="3">
        <f>C315</f>
        <v>41.61</v>
      </c>
      <c r="G315" s="5">
        <f>IF(D315&gt;(E315+F315)/2,-1,1)</f>
        <v>-1</v>
      </c>
      <c r="H315" s="3">
        <f>E315</f>
        <v>42.53</v>
      </c>
      <c r="I315" s="3">
        <f>F315</f>
        <v>41.61</v>
      </c>
      <c r="J315" s="9" t="str">
        <f>IF(AND($G316=-1,B316&gt;H316,D316&gt;D315),"buy",IF(AND($G316=1,C316&lt;I316,D316&lt;D315),"sell"," "))</f>
        <v xml:space="preserve"> </v>
      </c>
    </row>
    <row r="316" spans="1:10" x14ac:dyDescent="0.2">
      <c r="A316" s="11">
        <v>38442</v>
      </c>
      <c r="B316">
        <v>42.99</v>
      </c>
      <c r="C316">
        <v>42.24</v>
      </c>
      <c r="D316">
        <v>42.25</v>
      </c>
      <c r="E316" s="3">
        <f t="shared" ref="E316:E326" si="156">IF(G315=1,IF(B316&gt;E315,B316,E315),B316)</f>
        <v>42.99</v>
      </c>
      <c r="F316" s="3">
        <f t="shared" ref="F316:F326" si="157">IF(G315=-1,IF(C316&lt;F315,C316,F315),C316)</f>
        <v>41.61</v>
      </c>
      <c r="G316" s="5">
        <f t="shared" ref="G316:G326" si="158">IF($G315=1,IF(C316&lt;E316-$A$1*E316,-1,$G315),IF(B316&gt;F316+$A$1*F316,1,$G315))</f>
        <v>-1</v>
      </c>
      <c r="H316" s="3">
        <f t="shared" ref="H316:H326" si="159">IF(AND(G316=-1,G315=1),E316,H315)</f>
        <v>42.53</v>
      </c>
      <c r="I316" s="3">
        <f t="shared" ref="I316:I326" si="160">IF(AND(G316=1,$G315=-1),F316,I315)</f>
        <v>41.61</v>
      </c>
      <c r="J316" s="9" t="str">
        <f t="shared" ref="J316:J326" si="161">IF(B316&gt;H315,"buy",IF(C316&lt;I315,"sell"," "))</f>
        <v>buy</v>
      </c>
    </row>
    <row r="317" spans="1:10" x14ac:dyDescent="0.2">
      <c r="A317" s="11">
        <v>38443</v>
      </c>
      <c r="B317">
        <v>42.6</v>
      </c>
      <c r="C317">
        <v>41.61</v>
      </c>
      <c r="D317">
        <v>42.45</v>
      </c>
      <c r="E317" s="3">
        <f t="shared" si="156"/>
        <v>42.6</v>
      </c>
      <c r="F317" s="3">
        <f t="shared" si="157"/>
        <v>41.61</v>
      </c>
      <c r="G317" s="5">
        <f t="shared" si="158"/>
        <v>-1</v>
      </c>
      <c r="H317" s="3">
        <f t="shared" si="159"/>
        <v>42.53</v>
      </c>
      <c r="I317" s="3">
        <f t="shared" si="160"/>
        <v>41.61</v>
      </c>
      <c r="J317" s="9" t="str">
        <f t="shared" si="161"/>
        <v>buy</v>
      </c>
    </row>
    <row r="318" spans="1:10" x14ac:dyDescent="0.2">
      <c r="A318" s="11">
        <v>38446</v>
      </c>
      <c r="B318">
        <v>42.26</v>
      </c>
      <c r="C318">
        <v>41.53</v>
      </c>
      <c r="D318">
        <v>41.82</v>
      </c>
      <c r="E318" s="3">
        <f t="shared" si="156"/>
        <v>42.26</v>
      </c>
      <c r="F318" s="3">
        <f t="shared" si="157"/>
        <v>41.53</v>
      </c>
      <c r="G318" s="5">
        <f t="shared" si="158"/>
        <v>-1</v>
      </c>
      <c r="H318" s="3">
        <f t="shared" si="159"/>
        <v>42.53</v>
      </c>
      <c r="I318" s="3">
        <f t="shared" si="160"/>
        <v>41.61</v>
      </c>
      <c r="J318" s="9" t="str">
        <f t="shared" si="161"/>
        <v>sell</v>
      </c>
    </row>
    <row r="319" spans="1:10" x14ac:dyDescent="0.2">
      <c r="A319" s="11">
        <v>38447</v>
      </c>
      <c r="B319">
        <v>42.34</v>
      </c>
      <c r="C319">
        <v>41.66</v>
      </c>
      <c r="D319">
        <v>41.77</v>
      </c>
      <c r="E319" s="3">
        <f t="shared" si="156"/>
        <v>42.34</v>
      </c>
      <c r="F319" s="3">
        <f t="shared" si="157"/>
        <v>41.53</v>
      </c>
      <c r="G319" s="5">
        <f t="shared" si="158"/>
        <v>-1</v>
      </c>
      <c r="H319" s="3">
        <f t="shared" si="159"/>
        <v>42.53</v>
      </c>
      <c r="I319" s="3">
        <f t="shared" si="160"/>
        <v>41.61</v>
      </c>
      <c r="J319" s="9" t="str">
        <f t="shared" si="161"/>
        <v xml:space="preserve"> </v>
      </c>
    </row>
    <row r="320" spans="1:10" x14ac:dyDescent="0.2">
      <c r="A320" s="11">
        <v>38448</v>
      </c>
      <c r="B320">
        <v>42.42</v>
      </c>
      <c r="C320">
        <v>41.75</v>
      </c>
      <c r="D320">
        <v>42.16</v>
      </c>
      <c r="E320" s="3">
        <f t="shared" si="156"/>
        <v>42.42</v>
      </c>
      <c r="F320" s="3">
        <f t="shared" si="157"/>
        <v>41.53</v>
      </c>
      <c r="G320" s="5">
        <f t="shared" si="158"/>
        <v>-1</v>
      </c>
      <c r="H320" s="3">
        <f t="shared" si="159"/>
        <v>42.53</v>
      </c>
      <c r="I320" s="3">
        <f t="shared" si="160"/>
        <v>41.61</v>
      </c>
      <c r="J320" s="9" t="str">
        <f t="shared" si="161"/>
        <v xml:space="preserve"> </v>
      </c>
    </row>
    <row r="321" spans="1:10" x14ac:dyDescent="0.2">
      <c r="A321" s="11">
        <v>38449</v>
      </c>
      <c r="B321">
        <v>42.55</v>
      </c>
      <c r="C321">
        <v>41.98</v>
      </c>
      <c r="D321">
        <v>42.22</v>
      </c>
      <c r="E321" s="3">
        <f t="shared" si="156"/>
        <v>42.55</v>
      </c>
      <c r="F321" s="3">
        <f t="shared" si="157"/>
        <v>41.53</v>
      </c>
      <c r="G321" s="5">
        <f t="shared" si="158"/>
        <v>-1</v>
      </c>
      <c r="H321" s="3">
        <f t="shared" si="159"/>
        <v>42.53</v>
      </c>
      <c r="I321" s="3">
        <f t="shared" si="160"/>
        <v>41.61</v>
      </c>
      <c r="J321" s="9" t="str">
        <f t="shared" si="161"/>
        <v>buy</v>
      </c>
    </row>
    <row r="322" spans="1:10" x14ac:dyDescent="0.2">
      <c r="A322" s="11">
        <v>38450</v>
      </c>
      <c r="B322">
        <v>42.45</v>
      </c>
      <c r="C322">
        <v>41.76</v>
      </c>
      <c r="D322">
        <v>41.98</v>
      </c>
      <c r="E322" s="3">
        <f t="shared" si="156"/>
        <v>42.45</v>
      </c>
      <c r="F322" s="3">
        <f t="shared" si="157"/>
        <v>41.53</v>
      </c>
      <c r="G322" s="5">
        <f t="shared" si="158"/>
        <v>-1</v>
      </c>
      <c r="H322" s="3">
        <f t="shared" si="159"/>
        <v>42.53</v>
      </c>
      <c r="I322" s="3">
        <f t="shared" si="160"/>
        <v>41.61</v>
      </c>
      <c r="J322" s="9" t="str">
        <f t="shared" si="161"/>
        <v xml:space="preserve"> </v>
      </c>
    </row>
    <row r="323" spans="1:10" x14ac:dyDescent="0.2">
      <c r="A323" s="11">
        <v>38453</v>
      </c>
      <c r="B323">
        <v>42.36</v>
      </c>
      <c r="C323">
        <v>41.74</v>
      </c>
      <c r="D323">
        <v>41.85</v>
      </c>
      <c r="E323" s="3">
        <f t="shared" si="156"/>
        <v>42.36</v>
      </c>
      <c r="F323" s="3">
        <f t="shared" si="157"/>
        <v>41.53</v>
      </c>
      <c r="G323" s="5">
        <f t="shared" si="158"/>
        <v>-1</v>
      </c>
      <c r="H323" s="3">
        <f t="shared" si="159"/>
        <v>42.53</v>
      </c>
      <c r="I323" s="3">
        <f t="shared" si="160"/>
        <v>41.61</v>
      </c>
      <c r="J323" s="9" t="str">
        <f t="shared" si="161"/>
        <v xml:space="preserve"> </v>
      </c>
    </row>
    <row r="324" spans="1:10" x14ac:dyDescent="0.2">
      <c r="A324" s="11">
        <v>38454</v>
      </c>
      <c r="B324">
        <v>41.94</v>
      </c>
      <c r="C324">
        <v>41.08</v>
      </c>
      <c r="D324">
        <v>41.81</v>
      </c>
      <c r="E324" s="3">
        <f t="shared" si="156"/>
        <v>41.94</v>
      </c>
      <c r="F324" s="3">
        <f t="shared" si="157"/>
        <v>41.08</v>
      </c>
      <c r="G324" s="5">
        <f t="shared" si="158"/>
        <v>-1</v>
      </c>
      <c r="H324" s="3">
        <f t="shared" si="159"/>
        <v>42.53</v>
      </c>
      <c r="I324" s="3">
        <f t="shared" si="160"/>
        <v>41.61</v>
      </c>
      <c r="J324" s="9" t="str">
        <f t="shared" si="161"/>
        <v>sell</v>
      </c>
    </row>
    <row r="325" spans="1:10" x14ac:dyDescent="0.2">
      <c r="A325" s="11">
        <v>38455</v>
      </c>
      <c r="B325">
        <v>42.08</v>
      </c>
      <c r="C325">
        <v>41.25</v>
      </c>
      <c r="D325">
        <v>41.44</v>
      </c>
      <c r="E325" s="3">
        <f t="shared" si="156"/>
        <v>42.08</v>
      </c>
      <c r="F325" s="3">
        <f t="shared" si="157"/>
        <v>41.08</v>
      </c>
      <c r="G325" s="5">
        <f t="shared" si="158"/>
        <v>-1</v>
      </c>
      <c r="H325" s="3">
        <f t="shared" si="159"/>
        <v>42.53</v>
      </c>
      <c r="I325" s="3">
        <f t="shared" si="160"/>
        <v>41.61</v>
      </c>
      <c r="J325" s="9" t="str">
        <f t="shared" si="161"/>
        <v>sell</v>
      </c>
    </row>
    <row r="326" spans="1:10" x14ac:dyDescent="0.2">
      <c r="A326" s="11">
        <v>38456</v>
      </c>
      <c r="B326">
        <v>41.02</v>
      </c>
      <c r="C326">
        <v>39.799999999999997</v>
      </c>
      <c r="D326">
        <v>40.21</v>
      </c>
      <c r="E326" s="3">
        <f t="shared" si="156"/>
        <v>41.02</v>
      </c>
      <c r="F326" s="3">
        <f t="shared" si="157"/>
        <v>39.799999999999997</v>
      </c>
      <c r="G326" s="5">
        <f t="shared" si="158"/>
        <v>-1</v>
      </c>
      <c r="H326" s="3">
        <f t="shared" si="159"/>
        <v>42.53</v>
      </c>
      <c r="I326" s="3">
        <f t="shared" si="160"/>
        <v>41.61</v>
      </c>
      <c r="J326" s="9" t="str">
        <f t="shared" si="161"/>
        <v>sell</v>
      </c>
    </row>
    <row r="327" spans="1:10" x14ac:dyDescent="0.2">
      <c r="A327" s="11">
        <v>38457</v>
      </c>
      <c r="B327">
        <v>40.76</v>
      </c>
      <c r="C327">
        <v>39.6</v>
      </c>
      <c r="D327">
        <v>39.770000000000003</v>
      </c>
      <c r="E327" s="3">
        <f>B327</f>
        <v>40.76</v>
      </c>
      <c r="F327" s="3">
        <f>C327</f>
        <v>39.6</v>
      </c>
      <c r="G327" s="5">
        <f>IF(D327&gt;(E327+F327)/2,-1,1)</f>
        <v>1</v>
      </c>
      <c r="H327" s="3">
        <f>E327</f>
        <v>40.76</v>
      </c>
      <c r="I327" s="3">
        <f>F327</f>
        <v>39.6</v>
      </c>
      <c r="J327" s="9" t="str">
        <f>IF(AND($G328=-1,B328&gt;H328,D328&gt;D327),"buy",IF(AND($G328=1,C328&lt;I328,D328&lt;D327),"sell"," "))</f>
        <v xml:space="preserve"> </v>
      </c>
    </row>
    <row r="328" spans="1:10" x14ac:dyDescent="0.2">
      <c r="A328" s="11">
        <v>38460</v>
      </c>
      <c r="B328">
        <v>40.99</v>
      </c>
      <c r="C328">
        <v>39.799999999999997</v>
      </c>
      <c r="D328">
        <v>40.85</v>
      </c>
      <c r="E328" s="3">
        <f t="shared" ref="E328:E333" si="162">IF(G327=1,IF(B328&gt;E327,B328,E327),B328)</f>
        <v>40.99</v>
      </c>
      <c r="F328" s="3">
        <f t="shared" ref="F328:F333" si="163">IF(G327=-1,IF(C328&lt;F327,C328,F327),C328)</f>
        <v>39.799999999999997</v>
      </c>
      <c r="G328" s="5">
        <f t="shared" ref="G328:G333" si="164">IF($G327=1,IF(C328&lt;E328-$A$1*E328,-1,$G327),IF(B328&gt;F328+$A$1*F328,1,$G327))</f>
        <v>1</v>
      </c>
      <c r="H328" s="3">
        <f t="shared" ref="H328:H333" si="165">IF(AND(G328=-1,G327=1),E328,H327)</f>
        <v>40.76</v>
      </c>
      <c r="I328" s="3">
        <f t="shared" ref="I328:I333" si="166">IF(AND(G328=1,$G327=-1),F328,I327)</f>
        <v>39.6</v>
      </c>
      <c r="J328" s="9" t="str">
        <f t="shared" ref="J328:J333" si="167">IF(B328&gt;H327,"buy",IF(C328&lt;I327,"sell"," "))</f>
        <v>buy</v>
      </c>
    </row>
    <row r="329" spans="1:10" x14ac:dyDescent="0.2">
      <c r="A329" s="11">
        <v>38461</v>
      </c>
      <c r="B329">
        <v>42</v>
      </c>
      <c r="C329">
        <v>40.82</v>
      </c>
      <c r="D329">
        <v>41.85</v>
      </c>
      <c r="E329" s="3">
        <f t="shared" si="162"/>
        <v>42</v>
      </c>
      <c r="F329" s="3">
        <f t="shared" si="163"/>
        <v>40.82</v>
      </c>
      <c r="G329" s="5">
        <f t="shared" si="164"/>
        <v>1</v>
      </c>
      <c r="H329" s="3">
        <f t="shared" si="165"/>
        <v>40.76</v>
      </c>
      <c r="I329" s="3">
        <f t="shared" si="166"/>
        <v>39.6</v>
      </c>
      <c r="J329" s="9" t="str">
        <f t="shared" si="167"/>
        <v>buy</v>
      </c>
    </row>
    <row r="330" spans="1:10" x14ac:dyDescent="0.2">
      <c r="A330" s="11">
        <v>38462</v>
      </c>
      <c r="B330">
        <v>42.11</v>
      </c>
      <c r="C330">
        <v>41</v>
      </c>
      <c r="D330">
        <v>41.22</v>
      </c>
      <c r="E330" s="3">
        <f t="shared" si="162"/>
        <v>42.11</v>
      </c>
      <c r="F330" s="3">
        <f t="shared" si="163"/>
        <v>41</v>
      </c>
      <c r="G330" s="5">
        <f t="shared" si="164"/>
        <v>1</v>
      </c>
      <c r="H330" s="3">
        <f t="shared" si="165"/>
        <v>40.76</v>
      </c>
      <c r="I330" s="3">
        <f t="shared" si="166"/>
        <v>39.6</v>
      </c>
      <c r="J330" s="9" t="str">
        <f t="shared" si="167"/>
        <v>buy</v>
      </c>
    </row>
    <row r="331" spans="1:10" x14ac:dyDescent="0.2">
      <c r="A331" s="11">
        <v>38463</v>
      </c>
      <c r="B331">
        <v>41.46</v>
      </c>
      <c r="C331">
        <v>40.6</v>
      </c>
      <c r="D331">
        <v>40.770000000000003</v>
      </c>
      <c r="E331" s="3">
        <f t="shared" si="162"/>
        <v>42.11</v>
      </c>
      <c r="F331" s="3">
        <f t="shared" si="163"/>
        <v>40.6</v>
      </c>
      <c r="G331" s="5">
        <f t="shared" si="164"/>
        <v>1</v>
      </c>
      <c r="H331" s="3">
        <f t="shared" si="165"/>
        <v>40.76</v>
      </c>
      <c r="I331" s="3">
        <f t="shared" si="166"/>
        <v>39.6</v>
      </c>
      <c r="J331" s="9" t="str">
        <f t="shared" si="167"/>
        <v>buy</v>
      </c>
    </row>
    <row r="332" spans="1:10" x14ac:dyDescent="0.2">
      <c r="A332" s="11">
        <v>38464</v>
      </c>
      <c r="B332">
        <v>41.3</v>
      </c>
      <c r="C332">
        <v>40.340000000000003</v>
      </c>
      <c r="D332">
        <v>40.729999999999997</v>
      </c>
      <c r="E332" s="3">
        <f t="shared" si="162"/>
        <v>42.11</v>
      </c>
      <c r="F332" s="3">
        <f t="shared" si="163"/>
        <v>40.340000000000003</v>
      </c>
      <c r="G332" s="5">
        <f t="shared" si="164"/>
        <v>1</v>
      </c>
      <c r="H332" s="3">
        <f t="shared" si="165"/>
        <v>40.76</v>
      </c>
      <c r="I332" s="3">
        <f t="shared" si="166"/>
        <v>39.6</v>
      </c>
      <c r="J332" s="9" t="str">
        <f t="shared" si="167"/>
        <v>buy</v>
      </c>
    </row>
    <row r="333" spans="1:10" x14ac:dyDescent="0.2">
      <c r="A333" s="11">
        <v>38467</v>
      </c>
      <c r="B333">
        <v>40.93</v>
      </c>
      <c r="C333">
        <v>40.19</v>
      </c>
      <c r="D333">
        <v>40.92</v>
      </c>
      <c r="E333" s="3">
        <f t="shared" si="162"/>
        <v>42.11</v>
      </c>
      <c r="F333" s="3">
        <f t="shared" si="163"/>
        <v>40.19</v>
      </c>
      <c r="G333" s="5">
        <f t="shared" si="164"/>
        <v>1</v>
      </c>
      <c r="H333" s="3">
        <f t="shared" si="165"/>
        <v>40.76</v>
      </c>
      <c r="I333" s="3">
        <f t="shared" si="166"/>
        <v>39.6</v>
      </c>
      <c r="J333" s="9" t="str">
        <f t="shared" si="167"/>
        <v>buy</v>
      </c>
    </row>
    <row r="334" spans="1:10" x14ac:dyDescent="0.2">
      <c r="A334" s="11">
        <v>38468</v>
      </c>
      <c r="B334">
        <v>41.63</v>
      </c>
      <c r="C334">
        <v>40.229999999999997</v>
      </c>
      <c r="D334">
        <v>40.25</v>
      </c>
      <c r="E334" s="3">
        <f t="shared" ref="E334:E342" si="168">IF(G333=1,IF(B334&gt;E333,B334,E333),B334)</f>
        <v>42.11</v>
      </c>
      <c r="F334" s="3">
        <f t="shared" ref="F334:F342" si="169">IF(G333=-1,IF(C334&lt;F333,C334,F333),C334)</f>
        <v>40.229999999999997</v>
      </c>
      <c r="G334" s="5">
        <f t="shared" ref="G334:G342" si="170">IF($G333=1,IF(C334&lt;E334-$A$1*E334,-1,$G333),IF(B334&gt;F334+$A$1*F334,1,$G333))</f>
        <v>1</v>
      </c>
      <c r="H334" s="3">
        <f t="shared" ref="H334:H342" si="171">IF(AND(G334=-1,G333=1),E334,H333)</f>
        <v>40.76</v>
      </c>
      <c r="I334" s="3">
        <f t="shared" ref="I334:I342" si="172">IF(AND(G334=1,$G333=-1),F334,I333)</f>
        <v>39.6</v>
      </c>
      <c r="J334" s="9" t="str">
        <f t="shared" ref="J334:J342" si="173">IF(B334&gt;H333,"buy",IF(C334&lt;I333,"sell"," "))</f>
        <v>buy</v>
      </c>
    </row>
    <row r="335" spans="1:10" x14ac:dyDescent="0.2">
      <c r="A335" s="11">
        <v>38469</v>
      </c>
      <c r="B335">
        <v>39</v>
      </c>
      <c r="C335">
        <v>37.1</v>
      </c>
      <c r="D335">
        <v>37.700000000000003</v>
      </c>
      <c r="E335" s="3">
        <f t="shared" si="168"/>
        <v>42.11</v>
      </c>
      <c r="F335" s="3">
        <f t="shared" si="169"/>
        <v>37.1</v>
      </c>
      <c r="G335" s="5">
        <f t="shared" si="170"/>
        <v>-1</v>
      </c>
      <c r="H335" s="3">
        <f t="shared" si="171"/>
        <v>42.11</v>
      </c>
      <c r="I335" s="3">
        <f t="shared" si="172"/>
        <v>39.6</v>
      </c>
      <c r="J335" s="9" t="str">
        <f t="shared" si="173"/>
        <v>sell</v>
      </c>
    </row>
    <row r="336" spans="1:10" x14ac:dyDescent="0.2">
      <c r="A336" s="11">
        <v>38470</v>
      </c>
      <c r="B336">
        <v>37.4</v>
      </c>
      <c r="C336">
        <v>36.270000000000003</v>
      </c>
      <c r="D336">
        <v>36.83</v>
      </c>
      <c r="E336" s="3">
        <f t="shared" si="168"/>
        <v>37.4</v>
      </c>
      <c r="F336" s="3">
        <f t="shared" si="169"/>
        <v>36.270000000000003</v>
      </c>
      <c r="G336" s="5">
        <f t="shared" si="170"/>
        <v>-1</v>
      </c>
      <c r="H336" s="3">
        <f t="shared" si="171"/>
        <v>42.11</v>
      </c>
      <c r="I336" s="3">
        <f t="shared" si="172"/>
        <v>39.6</v>
      </c>
      <c r="J336" s="9" t="str">
        <f t="shared" si="173"/>
        <v>sell</v>
      </c>
    </row>
    <row r="337" spans="1:10" x14ac:dyDescent="0.2">
      <c r="A337" s="11">
        <v>38471</v>
      </c>
      <c r="B337">
        <v>38.229999999999997</v>
      </c>
      <c r="C337">
        <v>37.049999999999997</v>
      </c>
      <c r="D337">
        <v>37.97</v>
      </c>
      <c r="E337" s="3">
        <f t="shared" si="168"/>
        <v>38.229999999999997</v>
      </c>
      <c r="F337" s="3">
        <f t="shared" si="169"/>
        <v>36.270000000000003</v>
      </c>
      <c r="G337" s="5">
        <f t="shared" si="170"/>
        <v>1</v>
      </c>
      <c r="H337" s="3">
        <f t="shared" si="171"/>
        <v>42.11</v>
      </c>
      <c r="I337" s="3">
        <f t="shared" si="172"/>
        <v>36.270000000000003</v>
      </c>
      <c r="J337" s="9" t="str">
        <f t="shared" si="173"/>
        <v>sell</v>
      </c>
    </row>
    <row r="338" spans="1:10" x14ac:dyDescent="0.2">
      <c r="A338" s="11">
        <v>38474</v>
      </c>
      <c r="B338">
        <v>37.89</v>
      </c>
      <c r="C338">
        <v>37.36</v>
      </c>
      <c r="D338">
        <v>37.72</v>
      </c>
      <c r="E338" s="3">
        <f t="shared" si="168"/>
        <v>38.229999999999997</v>
      </c>
      <c r="F338" s="3">
        <f t="shared" si="169"/>
        <v>37.36</v>
      </c>
      <c r="G338" s="5">
        <f t="shared" si="170"/>
        <v>1</v>
      </c>
      <c r="H338" s="3">
        <f t="shared" si="171"/>
        <v>42.11</v>
      </c>
      <c r="I338" s="3">
        <f t="shared" si="172"/>
        <v>36.270000000000003</v>
      </c>
      <c r="J338" s="9" t="str">
        <f t="shared" si="173"/>
        <v xml:space="preserve"> </v>
      </c>
    </row>
    <row r="339" spans="1:10" x14ac:dyDescent="0.2">
      <c r="A339" s="11">
        <v>38475</v>
      </c>
      <c r="B339">
        <v>38.19</v>
      </c>
      <c r="C339">
        <v>37.450000000000003</v>
      </c>
      <c r="D339">
        <v>38.119999999999997</v>
      </c>
      <c r="E339" s="3">
        <f t="shared" si="168"/>
        <v>38.229999999999997</v>
      </c>
      <c r="F339" s="3">
        <f t="shared" si="169"/>
        <v>37.450000000000003</v>
      </c>
      <c r="G339" s="5">
        <f t="shared" si="170"/>
        <v>1</v>
      </c>
      <c r="H339" s="3">
        <f t="shared" si="171"/>
        <v>42.11</v>
      </c>
      <c r="I339" s="3">
        <f t="shared" si="172"/>
        <v>36.270000000000003</v>
      </c>
      <c r="J339" s="9" t="str">
        <f t="shared" si="173"/>
        <v xml:space="preserve"> </v>
      </c>
    </row>
    <row r="340" spans="1:10" x14ac:dyDescent="0.2">
      <c r="A340" s="11">
        <v>38476</v>
      </c>
      <c r="B340">
        <v>38.89</v>
      </c>
      <c r="C340">
        <v>38.29</v>
      </c>
      <c r="D340">
        <v>38.86</v>
      </c>
      <c r="E340" s="3">
        <f t="shared" si="168"/>
        <v>38.89</v>
      </c>
      <c r="F340" s="3">
        <f t="shared" si="169"/>
        <v>38.29</v>
      </c>
      <c r="G340" s="5">
        <f t="shared" si="170"/>
        <v>1</v>
      </c>
      <c r="H340" s="3">
        <f t="shared" si="171"/>
        <v>42.11</v>
      </c>
      <c r="I340" s="3">
        <f t="shared" si="172"/>
        <v>36.270000000000003</v>
      </c>
      <c r="J340" s="9" t="str">
        <f t="shared" si="173"/>
        <v xml:space="preserve"> </v>
      </c>
    </row>
    <row r="341" spans="1:10" x14ac:dyDescent="0.2">
      <c r="A341" s="11">
        <v>38477</v>
      </c>
      <c r="B341">
        <v>38.869999999999997</v>
      </c>
      <c r="C341">
        <v>38.270000000000003</v>
      </c>
      <c r="D341">
        <v>38.47</v>
      </c>
      <c r="E341" s="3">
        <f t="shared" si="168"/>
        <v>38.89</v>
      </c>
      <c r="F341" s="3">
        <f t="shared" si="169"/>
        <v>38.270000000000003</v>
      </c>
      <c r="G341" s="5">
        <f t="shared" si="170"/>
        <v>1</v>
      </c>
      <c r="H341" s="3">
        <f t="shared" si="171"/>
        <v>42.11</v>
      </c>
      <c r="I341" s="3">
        <f t="shared" si="172"/>
        <v>36.270000000000003</v>
      </c>
      <c r="J341" s="9" t="str">
        <f t="shared" si="173"/>
        <v xml:space="preserve"> </v>
      </c>
    </row>
    <row r="342" spans="1:10" x14ac:dyDescent="0.2">
      <c r="A342" s="11">
        <v>38478</v>
      </c>
      <c r="B342">
        <v>38.25</v>
      </c>
      <c r="C342">
        <v>37.659999999999997</v>
      </c>
      <c r="D342">
        <v>38.119999999999997</v>
      </c>
      <c r="E342" s="3">
        <f t="shared" si="168"/>
        <v>38.89</v>
      </c>
      <c r="F342" s="3">
        <f t="shared" si="169"/>
        <v>37.659999999999997</v>
      </c>
      <c r="G342" s="5">
        <f t="shared" si="170"/>
        <v>1</v>
      </c>
      <c r="H342" s="3">
        <f t="shared" si="171"/>
        <v>42.11</v>
      </c>
      <c r="I342" s="3">
        <f t="shared" si="172"/>
        <v>36.270000000000003</v>
      </c>
      <c r="J342" s="9" t="str">
        <f t="shared" si="173"/>
        <v xml:space="preserve"> </v>
      </c>
    </row>
    <row r="343" spans="1:10" x14ac:dyDescent="0.2">
      <c r="A343" s="11">
        <v>38481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topLeftCell="A310" workbookViewId="0">
      <selection activeCell="L333" sqref="L333"/>
    </sheetView>
  </sheetViews>
  <sheetFormatPr defaultRowHeight="12.75" x14ac:dyDescent="0.2"/>
  <cols>
    <col min="1" max="1" width="10.7109375" customWidth="1"/>
    <col min="2" max="4" width="8" bestFit="1" customWidth="1"/>
  </cols>
  <sheetData>
    <row r="1" spans="1:10" x14ac:dyDescent="0.2">
      <c r="A1">
        <v>0.05</v>
      </c>
      <c r="B1" s="6" t="s">
        <v>10</v>
      </c>
    </row>
    <row r="2" spans="1:10" s="10" customFormat="1" x14ac:dyDescent="0.2">
      <c r="A2" s="10" t="s">
        <v>7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8" t="s">
        <v>5</v>
      </c>
      <c r="H2" s="7" t="s">
        <v>8</v>
      </c>
      <c r="I2" s="7" t="s">
        <v>9</v>
      </c>
      <c r="J2" s="9" t="s">
        <v>6</v>
      </c>
    </row>
    <row r="3" spans="1:10" x14ac:dyDescent="0.2">
      <c r="A3" s="11">
        <v>37986</v>
      </c>
      <c r="B3">
        <v>1112.56</v>
      </c>
      <c r="C3">
        <v>1106.21</v>
      </c>
      <c r="D3">
        <v>1111.92</v>
      </c>
      <c r="E3" s="3">
        <f>B3</f>
        <v>1112.56</v>
      </c>
      <c r="F3" s="3">
        <f>C3</f>
        <v>1106.21</v>
      </c>
      <c r="G3" s="5">
        <f>IF(D3&gt;(E3+F3)/2,-1,1)</f>
        <v>-1</v>
      </c>
      <c r="H3" s="3">
        <f>E3</f>
        <v>1112.56</v>
      </c>
      <c r="I3" s="3">
        <f>F3</f>
        <v>1106.21</v>
      </c>
      <c r="J3" s="9" t="str">
        <f>IF(AND($G4=-1,B4&gt;H4,D4&gt;D3),"buy",IF(AND($G4=1,C4&lt;I4,D4&lt;D3),"sell"," "))</f>
        <v xml:space="preserve"> </v>
      </c>
    </row>
    <row r="4" spans="1:10" x14ac:dyDescent="0.2">
      <c r="A4" s="11">
        <v>37988</v>
      </c>
      <c r="B4">
        <v>1118.8499999999999</v>
      </c>
      <c r="C4">
        <v>1105.08</v>
      </c>
      <c r="D4">
        <v>1108.48</v>
      </c>
      <c r="E4" s="3">
        <f>IF(G3=1,IF(B4&gt;E3,B4,E3),B4)</f>
        <v>1118.8499999999999</v>
      </c>
      <c r="F4" s="3">
        <f>IF(G3=-1,IF(C4&lt;F3,C4,F3),C4)</f>
        <v>1105.08</v>
      </c>
      <c r="G4" s="5">
        <f t="shared" ref="G4:G14" si="0">IF($G3=1,IF(C4&lt;E4-$A$1*E4,-1,$G3),IF(B4&gt;F4+$A$1*F4,1,$G3))</f>
        <v>-1</v>
      </c>
      <c r="H4" s="3">
        <f t="shared" ref="H4:H14" si="1">IF(AND(G4=-1,G3=1),E4,H3)</f>
        <v>1112.56</v>
      </c>
      <c r="I4" s="3">
        <f>IF(AND(G4=1,$G3=-1),F4,I3)</f>
        <v>1106.21</v>
      </c>
      <c r="J4" s="9" t="str">
        <f>IF(B4&gt;H3,"buy",IF(C4&lt;I3,"sell"," "))</f>
        <v>buy</v>
      </c>
    </row>
    <row r="5" spans="1:10" x14ac:dyDescent="0.2">
      <c r="A5" s="11">
        <v>37991</v>
      </c>
      <c r="B5">
        <v>1122.22</v>
      </c>
      <c r="C5">
        <v>1108.48</v>
      </c>
      <c r="D5">
        <v>1122.22</v>
      </c>
      <c r="E5" s="3">
        <f t="shared" ref="E5:E14" si="2">IF(G4=1,IF(B5&gt;E4,B5,E4),B5)</f>
        <v>1122.22</v>
      </c>
      <c r="F5" s="3">
        <f t="shared" ref="F5:F14" si="3">IF(G4=-1,IF(C5&lt;F4,C5,F4),C5)</f>
        <v>1105.08</v>
      </c>
      <c r="G5" s="5">
        <f t="shared" si="0"/>
        <v>-1</v>
      </c>
      <c r="H5" s="3">
        <f t="shared" si="1"/>
        <v>1112.56</v>
      </c>
      <c r="I5" s="3">
        <f t="shared" ref="I5:I14" si="4">IF(AND(G5=1,$G4=-1),F5,I4)</f>
        <v>1106.21</v>
      </c>
      <c r="J5" s="9" t="str">
        <f t="shared" ref="J5:J14" si="5">IF(B5&gt;H4,"buy",IF(C5&lt;I4,"sell"," "))</f>
        <v>buy</v>
      </c>
    </row>
    <row r="6" spans="1:10" x14ac:dyDescent="0.2">
      <c r="A6" s="11">
        <v>37992</v>
      </c>
      <c r="B6">
        <v>1124.46</v>
      </c>
      <c r="C6">
        <v>1118.44</v>
      </c>
      <c r="D6">
        <v>1123.67</v>
      </c>
      <c r="E6" s="3">
        <f t="shared" si="2"/>
        <v>1124.46</v>
      </c>
      <c r="F6" s="3">
        <f t="shared" si="3"/>
        <v>1105.08</v>
      </c>
      <c r="G6" s="5">
        <f t="shared" si="0"/>
        <v>-1</v>
      </c>
      <c r="H6" s="3">
        <f t="shared" si="1"/>
        <v>1112.56</v>
      </c>
      <c r="I6" s="3">
        <f t="shared" si="4"/>
        <v>1106.21</v>
      </c>
      <c r="J6" s="9" t="str">
        <f t="shared" si="5"/>
        <v>buy</v>
      </c>
    </row>
    <row r="7" spans="1:10" x14ac:dyDescent="0.2">
      <c r="A7" s="11">
        <v>37993</v>
      </c>
      <c r="B7">
        <v>1126.33</v>
      </c>
      <c r="C7">
        <v>1116.45</v>
      </c>
      <c r="D7">
        <v>1126.33</v>
      </c>
      <c r="E7" s="3">
        <f t="shared" si="2"/>
        <v>1126.33</v>
      </c>
      <c r="F7" s="3">
        <f t="shared" si="3"/>
        <v>1105.08</v>
      </c>
      <c r="G7" s="5">
        <f t="shared" si="0"/>
        <v>-1</v>
      </c>
      <c r="H7" s="3">
        <f t="shared" si="1"/>
        <v>1112.56</v>
      </c>
      <c r="I7" s="3">
        <f t="shared" si="4"/>
        <v>1106.21</v>
      </c>
      <c r="J7" s="9" t="str">
        <f t="shared" si="5"/>
        <v>buy</v>
      </c>
    </row>
    <row r="8" spans="1:10" x14ac:dyDescent="0.2">
      <c r="A8" s="11">
        <v>37994</v>
      </c>
      <c r="B8">
        <v>1131.92</v>
      </c>
      <c r="C8">
        <v>1124.9100000000001</v>
      </c>
      <c r="D8">
        <v>1131.92</v>
      </c>
      <c r="E8" s="3">
        <f t="shared" si="2"/>
        <v>1131.92</v>
      </c>
      <c r="F8" s="3">
        <f t="shared" si="3"/>
        <v>1105.08</v>
      </c>
      <c r="G8" s="5">
        <f t="shared" si="0"/>
        <v>-1</v>
      </c>
      <c r="H8" s="3">
        <f t="shared" si="1"/>
        <v>1112.56</v>
      </c>
      <c r="I8" s="3">
        <f t="shared" si="4"/>
        <v>1106.21</v>
      </c>
      <c r="J8" s="9" t="str">
        <f t="shared" si="5"/>
        <v>buy</v>
      </c>
    </row>
    <row r="9" spans="1:10" x14ac:dyDescent="0.2">
      <c r="A9" s="11">
        <v>37995</v>
      </c>
      <c r="B9">
        <v>1131.92</v>
      </c>
      <c r="C9">
        <v>1120.9000000000001</v>
      </c>
      <c r="D9">
        <v>1121.8599999999999</v>
      </c>
      <c r="E9" s="3">
        <f t="shared" si="2"/>
        <v>1131.92</v>
      </c>
      <c r="F9" s="3">
        <f t="shared" si="3"/>
        <v>1105.08</v>
      </c>
      <c r="G9" s="5">
        <f t="shared" si="0"/>
        <v>-1</v>
      </c>
      <c r="H9" s="3">
        <f t="shared" si="1"/>
        <v>1112.56</v>
      </c>
      <c r="I9" s="3">
        <f t="shared" si="4"/>
        <v>1106.21</v>
      </c>
      <c r="J9" s="9" t="str">
        <f t="shared" si="5"/>
        <v>buy</v>
      </c>
    </row>
    <row r="10" spans="1:10" x14ac:dyDescent="0.2">
      <c r="A10" s="11">
        <v>37998</v>
      </c>
      <c r="B10">
        <v>1127.8499999999999</v>
      </c>
      <c r="C10">
        <v>1120.9000000000001</v>
      </c>
      <c r="D10">
        <v>1127.23</v>
      </c>
      <c r="E10" s="3">
        <f t="shared" si="2"/>
        <v>1127.8499999999999</v>
      </c>
      <c r="F10" s="3">
        <f t="shared" si="3"/>
        <v>1105.08</v>
      </c>
      <c r="G10" s="5">
        <f t="shared" si="0"/>
        <v>-1</v>
      </c>
      <c r="H10" s="3">
        <f t="shared" si="1"/>
        <v>1112.56</v>
      </c>
      <c r="I10" s="3">
        <f t="shared" si="4"/>
        <v>1106.21</v>
      </c>
      <c r="J10" s="9" t="str">
        <f t="shared" si="5"/>
        <v>buy</v>
      </c>
    </row>
    <row r="11" spans="1:10" x14ac:dyDescent="0.2">
      <c r="A11" s="11">
        <v>37999</v>
      </c>
      <c r="B11">
        <v>1129.07</v>
      </c>
      <c r="C11">
        <v>1115.19</v>
      </c>
      <c r="D11">
        <v>1121.22</v>
      </c>
      <c r="E11" s="3">
        <f t="shared" si="2"/>
        <v>1129.07</v>
      </c>
      <c r="F11" s="3">
        <f t="shared" si="3"/>
        <v>1105.08</v>
      </c>
      <c r="G11" s="5">
        <f t="shared" si="0"/>
        <v>-1</v>
      </c>
      <c r="H11" s="3">
        <f t="shared" si="1"/>
        <v>1112.56</v>
      </c>
      <c r="I11" s="3">
        <f t="shared" si="4"/>
        <v>1106.21</v>
      </c>
      <c r="J11" s="9" t="str">
        <f t="shared" si="5"/>
        <v>buy</v>
      </c>
    </row>
    <row r="12" spans="1:10" x14ac:dyDescent="0.2">
      <c r="A12" s="11">
        <v>38000</v>
      </c>
      <c r="B12">
        <v>1130.75</v>
      </c>
      <c r="C12">
        <v>1121.22</v>
      </c>
      <c r="D12">
        <v>1130.52</v>
      </c>
      <c r="E12" s="3">
        <f t="shared" si="2"/>
        <v>1130.75</v>
      </c>
      <c r="F12" s="3">
        <f t="shared" si="3"/>
        <v>1105.08</v>
      </c>
      <c r="G12" s="5">
        <f t="shared" si="0"/>
        <v>-1</v>
      </c>
      <c r="H12" s="3">
        <f t="shared" si="1"/>
        <v>1112.56</v>
      </c>
      <c r="I12" s="3">
        <f t="shared" si="4"/>
        <v>1106.21</v>
      </c>
      <c r="J12" s="9" t="str">
        <f t="shared" si="5"/>
        <v>buy</v>
      </c>
    </row>
    <row r="13" spans="1:10" x14ac:dyDescent="0.2">
      <c r="A13" s="11">
        <v>38001</v>
      </c>
      <c r="B13">
        <v>1137.1099999999999</v>
      </c>
      <c r="C13">
        <v>1124.54</v>
      </c>
      <c r="D13">
        <v>1132.05</v>
      </c>
      <c r="E13" s="3">
        <f t="shared" si="2"/>
        <v>1137.1099999999999</v>
      </c>
      <c r="F13" s="3">
        <f t="shared" si="3"/>
        <v>1105.08</v>
      </c>
      <c r="G13" s="5">
        <f t="shared" si="0"/>
        <v>-1</v>
      </c>
      <c r="H13" s="3">
        <f t="shared" si="1"/>
        <v>1112.56</v>
      </c>
      <c r="I13" s="3">
        <f t="shared" si="4"/>
        <v>1106.21</v>
      </c>
      <c r="J13" s="9" t="str">
        <f t="shared" si="5"/>
        <v>buy</v>
      </c>
    </row>
    <row r="14" spans="1:10" x14ac:dyDescent="0.2">
      <c r="A14" s="11">
        <v>38002</v>
      </c>
      <c r="B14">
        <v>1139.83</v>
      </c>
      <c r="C14">
        <v>1132.05</v>
      </c>
      <c r="D14">
        <v>1139.83</v>
      </c>
      <c r="E14" s="3">
        <f t="shared" si="2"/>
        <v>1139.83</v>
      </c>
      <c r="F14" s="3">
        <f t="shared" si="3"/>
        <v>1105.08</v>
      </c>
      <c r="G14" s="5">
        <f t="shared" si="0"/>
        <v>-1</v>
      </c>
      <c r="H14" s="3">
        <f t="shared" si="1"/>
        <v>1112.56</v>
      </c>
      <c r="I14" s="3">
        <f t="shared" si="4"/>
        <v>1106.21</v>
      </c>
      <c r="J14" s="9" t="str">
        <f t="shared" si="5"/>
        <v>buy</v>
      </c>
    </row>
    <row r="15" spans="1:10" x14ac:dyDescent="0.2">
      <c r="A15" s="11">
        <v>38006</v>
      </c>
      <c r="B15">
        <v>1142.93</v>
      </c>
      <c r="C15">
        <v>1135.4000000000001</v>
      </c>
      <c r="D15">
        <v>1138.77</v>
      </c>
      <c r="E15" s="3">
        <f t="shared" ref="E15:E78" si="6">IF(G14=1,IF(B15&gt;E14,B15,E14),B15)</f>
        <v>1142.93</v>
      </c>
      <c r="F15" s="3">
        <f t="shared" ref="F15:F78" si="7">IF(G14=-1,IF(C15&lt;F14,C15,F14),C15)</f>
        <v>1105.08</v>
      </c>
      <c r="G15" s="5">
        <f t="shared" ref="G15:G78" si="8">IF($G14=1,IF(C15&lt;E15-$A$1*E15,-1,$G14),IF(B15&gt;F15+$A$1*F15,1,$G14))</f>
        <v>-1</v>
      </c>
      <c r="H15" s="3">
        <f t="shared" ref="H15:H78" si="9">IF(AND(G15=-1,G14=1),E15,H14)</f>
        <v>1112.56</v>
      </c>
      <c r="I15" s="3">
        <f t="shared" ref="I15:I78" si="10">IF(AND(G15=1,$G14=-1),F15,I14)</f>
        <v>1106.21</v>
      </c>
      <c r="J15" s="9" t="str">
        <f t="shared" ref="J15:J78" si="11">IF(B15&gt;H14,"buy",IF(C15&lt;I14,"sell"," "))</f>
        <v>buy</v>
      </c>
    </row>
    <row r="16" spans="1:10" x14ac:dyDescent="0.2">
      <c r="A16" s="11">
        <v>38007</v>
      </c>
      <c r="B16">
        <v>1149.21</v>
      </c>
      <c r="C16">
        <v>1134.6199999999999</v>
      </c>
      <c r="D16">
        <v>1147.6199999999999</v>
      </c>
      <c r="E16" s="3">
        <f t="shared" si="6"/>
        <v>1149.21</v>
      </c>
      <c r="F16" s="3">
        <f t="shared" si="7"/>
        <v>1105.08</v>
      </c>
      <c r="G16" s="5">
        <f t="shared" si="8"/>
        <v>-1</v>
      </c>
      <c r="H16" s="3">
        <f t="shared" si="9"/>
        <v>1112.56</v>
      </c>
      <c r="I16" s="3">
        <f t="shared" si="10"/>
        <v>1106.21</v>
      </c>
      <c r="J16" s="9" t="str">
        <f t="shared" si="11"/>
        <v>buy</v>
      </c>
    </row>
    <row r="17" spans="1:10" x14ac:dyDescent="0.2">
      <c r="A17" s="11">
        <v>38008</v>
      </c>
      <c r="B17">
        <v>1150.51</v>
      </c>
      <c r="C17">
        <v>1143.01</v>
      </c>
      <c r="D17">
        <v>1143.94</v>
      </c>
      <c r="E17" s="3">
        <f t="shared" si="6"/>
        <v>1150.51</v>
      </c>
      <c r="F17" s="3">
        <f t="shared" si="7"/>
        <v>1105.08</v>
      </c>
      <c r="G17" s="5">
        <f t="shared" si="8"/>
        <v>-1</v>
      </c>
      <c r="H17" s="3">
        <f t="shared" si="9"/>
        <v>1112.56</v>
      </c>
      <c r="I17" s="3">
        <f t="shared" si="10"/>
        <v>1106.21</v>
      </c>
      <c r="J17" s="9" t="str">
        <f t="shared" si="11"/>
        <v>buy</v>
      </c>
    </row>
    <row r="18" spans="1:10" x14ac:dyDescent="0.2">
      <c r="A18" s="11">
        <v>38009</v>
      </c>
      <c r="B18">
        <v>1150.31</v>
      </c>
      <c r="C18">
        <v>1136.8499999999999</v>
      </c>
      <c r="D18">
        <v>1141.55</v>
      </c>
      <c r="E18" s="3">
        <f t="shared" si="6"/>
        <v>1150.31</v>
      </c>
      <c r="F18" s="3">
        <f t="shared" si="7"/>
        <v>1105.08</v>
      </c>
      <c r="G18" s="5">
        <f t="shared" si="8"/>
        <v>-1</v>
      </c>
      <c r="H18" s="3">
        <f t="shared" si="9"/>
        <v>1112.56</v>
      </c>
      <c r="I18" s="3">
        <f t="shared" si="10"/>
        <v>1106.21</v>
      </c>
      <c r="J18" s="9" t="str">
        <f t="shared" si="11"/>
        <v>buy</v>
      </c>
    </row>
    <row r="19" spans="1:10" x14ac:dyDescent="0.2">
      <c r="A19" s="11">
        <v>38012</v>
      </c>
      <c r="B19">
        <v>1155.3800000000001</v>
      </c>
      <c r="C19">
        <v>1141</v>
      </c>
      <c r="D19">
        <v>1155.3699999999999</v>
      </c>
      <c r="E19" s="3">
        <f t="shared" si="6"/>
        <v>1155.3800000000001</v>
      </c>
      <c r="F19" s="3">
        <f t="shared" si="7"/>
        <v>1105.08</v>
      </c>
      <c r="G19" s="5">
        <f t="shared" si="8"/>
        <v>-1</v>
      </c>
      <c r="H19" s="3">
        <f t="shared" si="9"/>
        <v>1112.56</v>
      </c>
      <c r="I19" s="3">
        <f t="shared" si="10"/>
        <v>1106.21</v>
      </c>
      <c r="J19" s="9" t="str">
        <f t="shared" si="11"/>
        <v>buy</v>
      </c>
    </row>
    <row r="20" spans="1:10" x14ac:dyDescent="0.2">
      <c r="A20" s="11">
        <v>38013</v>
      </c>
      <c r="B20">
        <v>1155.3699999999999</v>
      </c>
      <c r="C20">
        <v>1144.05</v>
      </c>
      <c r="D20">
        <v>1144.05</v>
      </c>
      <c r="E20" s="3">
        <f t="shared" si="6"/>
        <v>1155.3699999999999</v>
      </c>
      <c r="F20" s="3">
        <f t="shared" si="7"/>
        <v>1105.08</v>
      </c>
      <c r="G20" s="5">
        <f t="shared" si="8"/>
        <v>-1</v>
      </c>
      <c r="H20" s="3">
        <f t="shared" si="9"/>
        <v>1112.56</v>
      </c>
      <c r="I20" s="3">
        <f t="shared" si="10"/>
        <v>1106.21</v>
      </c>
      <c r="J20" s="9" t="str">
        <f t="shared" si="11"/>
        <v>buy</v>
      </c>
    </row>
    <row r="21" spans="1:10" x14ac:dyDescent="0.2">
      <c r="A21" s="11">
        <v>38014</v>
      </c>
      <c r="B21">
        <v>1149.1400000000001</v>
      </c>
      <c r="C21">
        <v>1126.5</v>
      </c>
      <c r="D21">
        <v>1128.48</v>
      </c>
      <c r="E21" s="3">
        <f t="shared" si="6"/>
        <v>1149.1400000000001</v>
      </c>
      <c r="F21" s="3">
        <f t="shared" si="7"/>
        <v>1105.08</v>
      </c>
      <c r="G21" s="5">
        <f t="shared" si="8"/>
        <v>-1</v>
      </c>
      <c r="H21" s="3">
        <f t="shared" si="9"/>
        <v>1112.56</v>
      </c>
      <c r="I21" s="3">
        <f t="shared" si="10"/>
        <v>1106.21</v>
      </c>
      <c r="J21" s="9" t="str">
        <f t="shared" si="11"/>
        <v>buy</v>
      </c>
    </row>
    <row r="22" spans="1:10" x14ac:dyDescent="0.2">
      <c r="A22" s="11">
        <v>38015</v>
      </c>
      <c r="B22">
        <v>1134.3900000000001</v>
      </c>
      <c r="C22">
        <v>1122.3800000000001</v>
      </c>
      <c r="D22">
        <v>1134.1099999999999</v>
      </c>
      <c r="E22" s="3">
        <f t="shared" si="6"/>
        <v>1134.3900000000001</v>
      </c>
      <c r="F22" s="3">
        <f t="shared" si="7"/>
        <v>1105.08</v>
      </c>
      <c r="G22" s="5">
        <f t="shared" si="8"/>
        <v>-1</v>
      </c>
      <c r="H22" s="3">
        <f t="shared" si="9"/>
        <v>1112.56</v>
      </c>
      <c r="I22" s="3">
        <f t="shared" si="10"/>
        <v>1106.21</v>
      </c>
      <c r="J22" s="9" t="str">
        <f t="shared" si="11"/>
        <v>buy</v>
      </c>
    </row>
    <row r="23" spans="1:10" x14ac:dyDescent="0.2">
      <c r="A23" s="11">
        <v>38016</v>
      </c>
      <c r="B23">
        <v>1134.17</v>
      </c>
      <c r="C23">
        <v>1127.73</v>
      </c>
      <c r="D23">
        <v>1131.1300000000001</v>
      </c>
      <c r="E23" s="3">
        <f t="shared" si="6"/>
        <v>1134.17</v>
      </c>
      <c r="F23" s="3">
        <f t="shared" si="7"/>
        <v>1105.08</v>
      </c>
      <c r="G23" s="5">
        <f t="shared" si="8"/>
        <v>-1</v>
      </c>
      <c r="H23" s="3">
        <f t="shared" si="9"/>
        <v>1112.56</v>
      </c>
      <c r="I23" s="3">
        <f t="shared" si="10"/>
        <v>1106.21</v>
      </c>
      <c r="J23" s="9" t="str">
        <f t="shared" si="11"/>
        <v>buy</v>
      </c>
    </row>
    <row r="24" spans="1:10" x14ac:dyDescent="0.2">
      <c r="A24" s="11">
        <v>38019</v>
      </c>
      <c r="B24">
        <v>1142.45</v>
      </c>
      <c r="C24">
        <v>1127.8699999999999</v>
      </c>
      <c r="D24">
        <v>1135.26</v>
      </c>
      <c r="E24" s="3">
        <f t="shared" si="6"/>
        <v>1142.45</v>
      </c>
      <c r="F24" s="3">
        <f t="shared" si="7"/>
        <v>1105.08</v>
      </c>
      <c r="G24" s="5">
        <f t="shared" si="8"/>
        <v>-1</v>
      </c>
      <c r="H24" s="3">
        <f t="shared" si="9"/>
        <v>1112.56</v>
      </c>
      <c r="I24" s="3">
        <f t="shared" si="10"/>
        <v>1106.21</v>
      </c>
      <c r="J24" s="9" t="str">
        <f t="shared" si="11"/>
        <v>buy</v>
      </c>
    </row>
    <row r="25" spans="1:10" x14ac:dyDescent="0.2">
      <c r="A25" s="11">
        <v>38020</v>
      </c>
      <c r="B25">
        <v>1137.44</v>
      </c>
      <c r="C25">
        <v>1131.33</v>
      </c>
      <c r="D25">
        <v>1136.03</v>
      </c>
      <c r="E25" s="3">
        <f t="shared" si="6"/>
        <v>1137.44</v>
      </c>
      <c r="F25" s="3">
        <f t="shared" si="7"/>
        <v>1105.08</v>
      </c>
      <c r="G25" s="5">
        <f t="shared" si="8"/>
        <v>-1</v>
      </c>
      <c r="H25" s="3">
        <f t="shared" si="9"/>
        <v>1112.56</v>
      </c>
      <c r="I25" s="3">
        <f t="shared" si="10"/>
        <v>1106.21</v>
      </c>
      <c r="J25" s="9" t="str">
        <f t="shared" si="11"/>
        <v>buy</v>
      </c>
    </row>
    <row r="26" spans="1:10" x14ac:dyDescent="0.2">
      <c r="A26" s="11">
        <v>38021</v>
      </c>
      <c r="B26">
        <v>1136.03</v>
      </c>
      <c r="C26">
        <v>1124.74</v>
      </c>
      <c r="D26">
        <v>1126.52</v>
      </c>
      <c r="E26" s="3">
        <f t="shared" si="6"/>
        <v>1136.03</v>
      </c>
      <c r="F26" s="3">
        <f t="shared" si="7"/>
        <v>1105.08</v>
      </c>
      <c r="G26" s="5">
        <f t="shared" si="8"/>
        <v>-1</v>
      </c>
      <c r="H26" s="3">
        <f t="shared" si="9"/>
        <v>1112.56</v>
      </c>
      <c r="I26" s="3">
        <f t="shared" si="10"/>
        <v>1106.21</v>
      </c>
      <c r="J26" s="9" t="str">
        <f t="shared" si="11"/>
        <v>buy</v>
      </c>
    </row>
    <row r="27" spans="1:10" x14ac:dyDescent="0.2">
      <c r="A27" s="11">
        <v>38022</v>
      </c>
      <c r="B27">
        <v>1131.17</v>
      </c>
      <c r="C27">
        <v>1124.44</v>
      </c>
      <c r="D27">
        <v>1128.5899999999999</v>
      </c>
      <c r="E27" s="3">
        <f t="shared" si="6"/>
        <v>1131.17</v>
      </c>
      <c r="F27" s="3">
        <f t="shared" si="7"/>
        <v>1105.08</v>
      </c>
      <c r="G27" s="5">
        <f t="shared" si="8"/>
        <v>-1</v>
      </c>
      <c r="H27" s="3">
        <f t="shared" si="9"/>
        <v>1112.56</v>
      </c>
      <c r="I27" s="3">
        <f t="shared" si="10"/>
        <v>1106.21</v>
      </c>
      <c r="J27" s="9" t="str">
        <f t="shared" si="11"/>
        <v>buy</v>
      </c>
    </row>
    <row r="28" spans="1:10" x14ac:dyDescent="0.2">
      <c r="A28" s="11">
        <v>38023</v>
      </c>
      <c r="B28">
        <v>1142.79</v>
      </c>
      <c r="C28">
        <v>1128.3900000000001</v>
      </c>
      <c r="D28">
        <v>1142.76</v>
      </c>
      <c r="E28" s="3">
        <f t="shared" si="6"/>
        <v>1142.79</v>
      </c>
      <c r="F28" s="3">
        <f t="shared" si="7"/>
        <v>1105.08</v>
      </c>
      <c r="G28" s="5">
        <f t="shared" si="8"/>
        <v>-1</v>
      </c>
      <c r="H28" s="3">
        <f t="shared" si="9"/>
        <v>1112.56</v>
      </c>
      <c r="I28" s="3">
        <f t="shared" si="10"/>
        <v>1106.21</v>
      </c>
      <c r="J28" s="9" t="str">
        <f t="shared" si="11"/>
        <v>buy</v>
      </c>
    </row>
    <row r="29" spans="1:10" x14ac:dyDescent="0.2">
      <c r="A29" s="11">
        <v>38026</v>
      </c>
      <c r="B29">
        <v>1144.46</v>
      </c>
      <c r="C29">
        <v>1139.21</v>
      </c>
      <c r="D29">
        <v>1139.81</v>
      </c>
      <c r="E29" s="3">
        <f t="shared" si="6"/>
        <v>1144.46</v>
      </c>
      <c r="F29" s="3">
        <f t="shared" si="7"/>
        <v>1105.08</v>
      </c>
      <c r="G29" s="5">
        <f t="shared" si="8"/>
        <v>-1</v>
      </c>
      <c r="H29" s="3">
        <f t="shared" si="9"/>
        <v>1112.56</v>
      </c>
      <c r="I29" s="3">
        <f t="shared" si="10"/>
        <v>1106.21</v>
      </c>
      <c r="J29" s="9" t="str">
        <f t="shared" si="11"/>
        <v>buy</v>
      </c>
    </row>
    <row r="30" spans="1:10" x14ac:dyDescent="0.2">
      <c r="A30" s="11">
        <v>38027</v>
      </c>
      <c r="B30">
        <v>1147.02</v>
      </c>
      <c r="C30">
        <v>1138.7</v>
      </c>
      <c r="D30">
        <v>1145.54</v>
      </c>
      <c r="E30" s="3">
        <f t="shared" si="6"/>
        <v>1147.02</v>
      </c>
      <c r="F30" s="3">
        <f t="shared" si="7"/>
        <v>1105.08</v>
      </c>
      <c r="G30" s="5">
        <f t="shared" si="8"/>
        <v>-1</v>
      </c>
      <c r="H30" s="3">
        <f t="shared" si="9"/>
        <v>1112.56</v>
      </c>
      <c r="I30" s="3">
        <f t="shared" si="10"/>
        <v>1106.21</v>
      </c>
      <c r="J30" s="9" t="str">
        <f t="shared" si="11"/>
        <v>buy</v>
      </c>
    </row>
    <row r="31" spans="1:10" x14ac:dyDescent="0.2">
      <c r="A31" s="11">
        <v>38028</v>
      </c>
      <c r="B31">
        <v>1158.8900000000001</v>
      </c>
      <c r="C31">
        <v>1142.33</v>
      </c>
      <c r="D31">
        <v>1157.76</v>
      </c>
      <c r="E31" s="3">
        <f t="shared" si="6"/>
        <v>1158.8900000000001</v>
      </c>
      <c r="F31" s="3">
        <f t="shared" si="7"/>
        <v>1105.08</v>
      </c>
      <c r="G31" s="5">
        <f t="shared" si="8"/>
        <v>-1</v>
      </c>
      <c r="H31" s="3">
        <f t="shared" si="9"/>
        <v>1112.56</v>
      </c>
      <c r="I31" s="3">
        <f t="shared" si="10"/>
        <v>1106.21</v>
      </c>
      <c r="J31" s="9" t="str">
        <f t="shared" si="11"/>
        <v>buy</v>
      </c>
    </row>
    <row r="32" spans="1:10" x14ac:dyDescent="0.2">
      <c r="A32" s="11">
        <v>38029</v>
      </c>
      <c r="B32">
        <v>1157.76</v>
      </c>
      <c r="C32">
        <v>1151.44</v>
      </c>
      <c r="D32">
        <v>1152.1099999999999</v>
      </c>
      <c r="E32" s="3">
        <f t="shared" si="6"/>
        <v>1157.76</v>
      </c>
      <c r="F32" s="3">
        <f t="shared" si="7"/>
        <v>1105.08</v>
      </c>
      <c r="G32" s="5">
        <f t="shared" si="8"/>
        <v>-1</v>
      </c>
      <c r="H32" s="3">
        <f t="shared" si="9"/>
        <v>1112.56</v>
      </c>
      <c r="I32" s="3">
        <f t="shared" si="10"/>
        <v>1106.21</v>
      </c>
      <c r="J32" s="9" t="str">
        <f t="shared" si="11"/>
        <v>buy</v>
      </c>
    </row>
    <row r="33" spans="1:10" x14ac:dyDescent="0.2">
      <c r="A33" s="11">
        <v>38030</v>
      </c>
      <c r="B33">
        <v>1156.8800000000001</v>
      </c>
      <c r="C33">
        <v>1143.24</v>
      </c>
      <c r="D33">
        <v>1145.81</v>
      </c>
      <c r="E33" s="3">
        <f t="shared" si="6"/>
        <v>1156.8800000000001</v>
      </c>
      <c r="F33" s="3">
        <f t="shared" si="7"/>
        <v>1105.08</v>
      </c>
      <c r="G33" s="5">
        <f t="shared" si="8"/>
        <v>-1</v>
      </c>
      <c r="H33" s="3">
        <f t="shared" si="9"/>
        <v>1112.56</v>
      </c>
      <c r="I33" s="3">
        <f t="shared" si="10"/>
        <v>1106.21</v>
      </c>
      <c r="J33" s="9" t="str">
        <f t="shared" si="11"/>
        <v>buy</v>
      </c>
    </row>
    <row r="34" spans="1:10" x14ac:dyDescent="0.2">
      <c r="A34" s="11">
        <v>38034</v>
      </c>
      <c r="B34">
        <v>1158.98</v>
      </c>
      <c r="C34">
        <v>1145.81</v>
      </c>
      <c r="D34">
        <v>1156.99</v>
      </c>
      <c r="E34" s="3">
        <f t="shared" si="6"/>
        <v>1158.98</v>
      </c>
      <c r="F34" s="3">
        <f t="shared" si="7"/>
        <v>1105.08</v>
      </c>
      <c r="G34" s="5">
        <f t="shared" si="8"/>
        <v>-1</v>
      </c>
      <c r="H34" s="3">
        <f t="shared" si="9"/>
        <v>1112.56</v>
      </c>
      <c r="I34" s="3">
        <f t="shared" si="10"/>
        <v>1106.21</v>
      </c>
      <c r="J34" s="9" t="str">
        <f t="shared" si="11"/>
        <v>buy</v>
      </c>
    </row>
    <row r="35" spans="1:10" x14ac:dyDescent="0.2">
      <c r="A35" s="11">
        <v>38035</v>
      </c>
      <c r="B35">
        <v>1157.4000000000001</v>
      </c>
      <c r="C35">
        <v>1149.54</v>
      </c>
      <c r="D35">
        <v>1151.82</v>
      </c>
      <c r="E35" s="3">
        <f t="shared" si="6"/>
        <v>1157.4000000000001</v>
      </c>
      <c r="F35" s="3">
        <f t="shared" si="7"/>
        <v>1105.08</v>
      </c>
      <c r="G35" s="5">
        <f t="shared" si="8"/>
        <v>-1</v>
      </c>
      <c r="H35" s="3">
        <f t="shared" si="9"/>
        <v>1112.56</v>
      </c>
      <c r="I35" s="3">
        <f t="shared" si="10"/>
        <v>1106.21</v>
      </c>
      <c r="J35" s="9" t="str">
        <f t="shared" si="11"/>
        <v>buy</v>
      </c>
    </row>
    <row r="36" spans="1:10" x14ac:dyDescent="0.2">
      <c r="A36" s="11">
        <v>38036</v>
      </c>
      <c r="B36">
        <v>1158.57</v>
      </c>
      <c r="C36">
        <v>1146.8499999999999</v>
      </c>
      <c r="D36">
        <v>1147.06</v>
      </c>
      <c r="E36" s="3">
        <f t="shared" si="6"/>
        <v>1158.57</v>
      </c>
      <c r="F36" s="3">
        <f t="shared" si="7"/>
        <v>1105.08</v>
      </c>
      <c r="G36" s="5">
        <f t="shared" si="8"/>
        <v>-1</v>
      </c>
      <c r="H36" s="3">
        <f t="shared" si="9"/>
        <v>1112.56</v>
      </c>
      <c r="I36" s="3">
        <f t="shared" si="10"/>
        <v>1106.21</v>
      </c>
      <c r="J36" s="9" t="str">
        <f t="shared" si="11"/>
        <v>buy</v>
      </c>
    </row>
    <row r="37" spans="1:10" x14ac:dyDescent="0.2">
      <c r="A37" s="11">
        <v>38037</v>
      </c>
      <c r="B37">
        <v>1149.81</v>
      </c>
      <c r="C37">
        <v>1139</v>
      </c>
      <c r="D37">
        <v>1144.1099999999999</v>
      </c>
      <c r="E37" s="3">
        <f t="shared" si="6"/>
        <v>1149.81</v>
      </c>
      <c r="F37" s="3">
        <f t="shared" si="7"/>
        <v>1105.08</v>
      </c>
      <c r="G37" s="5">
        <f t="shared" si="8"/>
        <v>-1</v>
      </c>
      <c r="H37" s="3">
        <f t="shared" si="9"/>
        <v>1112.56</v>
      </c>
      <c r="I37" s="3">
        <f t="shared" si="10"/>
        <v>1106.21</v>
      </c>
      <c r="J37" s="9" t="str">
        <f t="shared" si="11"/>
        <v>buy</v>
      </c>
    </row>
    <row r="38" spans="1:10" x14ac:dyDescent="0.2">
      <c r="A38" s="11">
        <v>38040</v>
      </c>
      <c r="B38">
        <v>1146.69</v>
      </c>
      <c r="C38">
        <v>1136.98</v>
      </c>
      <c r="D38">
        <v>1140.99</v>
      </c>
      <c r="E38" s="3">
        <f t="shared" si="6"/>
        <v>1146.69</v>
      </c>
      <c r="F38" s="3">
        <f t="shared" si="7"/>
        <v>1105.08</v>
      </c>
      <c r="G38" s="5">
        <f t="shared" si="8"/>
        <v>-1</v>
      </c>
      <c r="H38" s="3">
        <f t="shared" si="9"/>
        <v>1112.56</v>
      </c>
      <c r="I38" s="3">
        <f t="shared" si="10"/>
        <v>1106.21</v>
      </c>
      <c r="J38" s="9" t="str">
        <f t="shared" si="11"/>
        <v>buy</v>
      </c>
    </row>
    <row r="39" spans="1:10" x14ac:dyDescent="0.2">
      <c r="A39" s="11">
        <v>38041</v>
      </c>
      <c r="B39">
        <v>1144.54</v>
      </c>
      <c r="C39">
        <v>1134.43</v>
      </c>
      <c r="D39">
        <v>1139.0899999999999</v>
      </c>
      <c r="E39" s="3">
        <f t="shared" si="6"/>
        <v>1144.54</v>
      </c>
      <c r="F39" s="3">
        <f t="shared" si="7"/>
        <v>1105.08</v>
      </c>
      <c r="G39" s="5">
        <f t="shared" si="8"/>
        <v>-1</v>
      </c>
      <c r="H39" s="3">
        <f t="shared" si="9"/>
        <v>1112.56</v>
      </c>
      <c r="I39" s="3">
        <f t="shared" si="10"/>
        <v>1106.21</v>
      </c>
      <c r="J39" s="9" t="str">
        <f t="shared" si="11"/>
        <v>buy</v>
      </c>
    </row>
    <row r="40" spans="1:10" x14ac:dyDescent="0.2">
      <c r="A40" s="11">
        <v>38042</v>
      </c>
      <c r="B40">
        <v>1145.24</v>
      </c>
      <c r="C40">
        <v>1138.96</v>
      </c>
      <c r="D40">
        <v>1143.67</v>
      </c>
      <c r="E40" s="3">
        <f t="shared" si="6"/>
        <v>1145.24</v>
      </c>
      <c r="F40" s="3">
        <f t="shared" si="7"/>
        <v>1105.08</v>
      </c>
      <c r="G40" s="5">
        <f t="shared" si="8"/>
        <v>-1</v>
      </c>
      <c r="H40" s="3">
        <f t="shared" si="9"/>
        <v>1112.56</v>
      </c>
      <c r="I40" s="3">
        <f t="shared" si="10"/>
        <v>1106.21</v>
      </c>
      <c r="J40" s="9" t="str">
        <f t="shared" si="11"/>
        <v>buy</v>
      </c>
    </row>
    <row r="41" spans="1:10" x14ac:dyDescent="0.2">
      <c r="A41" s="11">
        <v>38043</v>
      </c>
      <c r="B41">
        <v>1147.23</v>
      </c>
      <c r="C41">
        <v>1138.6199999999999</v>
      </c>
      <c r="D41">
        <v>1144.9100000000001</v>
      </c>
      <c r="E41" s="3">
        <f t="shared" si="6"/>
        <v>1147.23</v>
      </c>
      <c r="F41" s="3">
        <f t="shared" si="7"/>
        <v>1105.08</v>
      </c>
      <c r="G41" s="5">
        <f t="shared" si="8"/>
        <v>-1</v>
      </c>
      <c r="H41" s="3">
        <f t="shared" si="9"/>
        <v>1112.56</v>
      </c>
      <c r="I41" s="3">
        <f t="shared" si="10"/>
        <v>1106.21</v>
      </c>
      <c r="J41" s="9" t="str">
        <f t="shared" si="11"/>
        <v>buy</v>
      </c>
    </row>
    <row r="42" spans="1:10" x14ac:dyDescent="0.2">
      <c r="A42" s="11">
        <v>38044</v>
      </c>
      <c r="B42">
        <v>1151.68</v>
      </c>
      <c r="C42">
        <v>1141.8</v>
      </c>
      <c r="D42">
        <v>1144.94</v>
      </c>
      <c r="E42" s="3">
        <f t="shared" si="6"/>
        <v>1151.68</v>
      </c>
      <c r="F42" s="3">
        <f t="shared" si="7"/>
        <v>1105.08</v>
      </c>
      <c r="G42" s="5">
        <f t="shared" si="8"/>
        <v>-1</v>
      </c>
      <c r="H42" s="3">
        <f t="shared" si="9"/>
        <v>1112.56</v>
      </c>
      <c r="I42" s="3">
        <f t="shared" si="10"/>
        <v>1106.21</v>
      </c>
      <c r="J42" s="9" t="str">
        <f t="shared" si="11"/>
        <v>buy</v>
      </c>
    </row>
    <row r="43" spans="1:10" x14ac:dyDescent="0.2">
      <c r="A43" s="11">
        <v>38047</v>
      </c>
      <c r="B43">
        <v>1157.45</v>
      </c>
      <c r="C43">
        <v>1144.94</v>
      </c>
      <c r="D43">
        <v>1155.97</v>
      </c>
      <c r="E43" s="3">
        <f t="shared" si="6"/>
        <v>1157.45</v>
      </c>
      <c r="F43" s="3">
        <f t="shared" si="7"/>
        <v>1105.08</v>
      </c>
      <c r="G43" s="5">
        <f t="shared" si="8"/>
        <v>-1</v>
      </c>
      <c r="H43" s="3">
        <f t="shared" si="9"/>
        <v>1112.56</v>
      </c>
      <c r="I43" s="3">
        <f t="shared" si="10"/>
        <v>1106.21</v>
      </c>
      <c r="J43" s="9" t="str">
        <f t="shared" si="11"/>
        <v>buy</v>
      </c>
    </row>
    <row r="44" spans="1:10" x14ac:dyDescent="0.2">
      <c r="A44" s="11">
        <v>38048</v>
      </c>
      <c r="B44">
        <v>1156.54</v>
      </c>
      <c r="C44">
        <v>1147.31</v>
      </c>
      <c r="D44">
        <v>1149.0999999999999</v>
      </c>
      <c r="E44" s="3">
        <f t="shared" si="6"/>
        <v>1156.54</v>
      </c>
      <c r="F44" s="3">
        <f t="shared" si="7"/>
        <v>1105.08</v>
      </c>
      <c r="G44" s="5">
        <f t="shared" si="8"/>
        <v>-1</v>
      </c>
      <c r="H44" s="3">
        <f t="shared" si="9"/>
        <v>1112.56</v>
      </c>
      <c r="I44" s="3">
        <f t="shared" si="10"/>
        <v>1106.21</v>
      </c>
      <c r="J44" s="9" t="str">
        <f t="shared" si="11"/>
        <v>buy</v>
      </c>
    </row>
    <row r="45" spans="1:10" x14ac:dyDescent="0.2">
      <c r="A45" s="11">
        <v>38049</v>
      </c>
      <c r="B45">
        <v>1152.44</v>
      </c>
      <c r="C45">
        <v>1143.78</v>
      </c>
      <c r="D45">
        <v>1151.03</v>
      </c>
      <c r="E45" s="3">
        <f t="shared" si="6"/>
        <v>1152.44</v>
      </c>
      <c r="F45" s="3">
        <f t="shared" si="7"/>
        <v>1105.08</v>
      </c>
      <c r="G45" s="5">
        <f t="shared" si="8"/>
        <v>-1</v>
      </c>
      <c r="H45" s="3">
        <f t="shared" si="9"/>
        <v>1112.56</v>
      </c>
      <c r="I45" s="3">
        <f t="shared" si="10"/>
        <v>1106.21</v>
      </c>
      <c r="J45" s="9" t="str">
        <f t="shared" si="11"/>
        <v>buy</v>
      </c>
    </row>
    <row r="46" spans="1:10" x14ac:dyDescent="0.2">
      <c r="A46" s="11">
        <v>38050</v>
      </c>
      <c r="B46">
        <v>1154.97</v>
      </c>
      <c r="C46">
        <v>1149.81</v>
      </c>
      <c r="D46">
        <v>1154.8699999999999</v>
      </c>
      <c r="E46" s="3">
        <f t="shared" si="6"/>
        <v>1154.97</v>
      </c>
      <c r="F46" s="3">
        <f t="shared" si="7"/>
        <v>1105.08</v>
      </c>
      <c r="G46" s="5">
        <f t="shared" si="8"/>
        <v>-1</v>
      </c>
      <c r="H46" s="3">
        <f t="shared" si="9"/>
        <v>1112.56</v>
      </c>
      <c r="I46" s="3">
        <f t="shared" si="10"/>
        <v>1106.21</v>
      </c>
      <c r="J46" s="9" t="str">
        <f t="shared" si="11"/>
        <v>buy</v>
      </c>
    </row>
    <row r="47" spans="1:10" x14ac:dyDescent="0.2">
      <c r="A47" s="11">
        <v>38051</v>
      </c>
      <c r="B47">
        <v>1163.23</v>
      </c>
      <c r="C47">
        <v>1148.77</v>
      </c>
      <c r="D47">
        <v>1156.8599999999999</v>
      </c>
      <c r="E47" s="3">
        <f t="shared" si="6"/>
        <v>1163.23</v>
      </c>
      <c r="F47" s="3">
        <f t="shared" si="7"/>
        <v>1105.08</v>
      </c>
      <c r="G47" s="5">
        <f t="shared" si="8"/>
        <v>1</v>
      </c>
      <c r="H47" s="3">
        <f t="shared" si="9"/>
        <v>1112.56</v>
      </c>
      <c r="I47" s="3">
        <f t="shared" si="10"/>
        <v>1105.08</v>
      </c>
      <c r="J47" s="9" t="str">
        <f t="shared" si="11"/>
        <v>buy</v>
      </c>
    </row>
    <row r="48" spans="1:10" x14ac:dyDescent="0.2">
      <c r="A48" s="11">
        <v>38054</v>
      </c>
      <c r="B48">
        <v>1159.94</v>
      </c>
      <c r="C48">
        <v>1146.97</v>
      </c>
      <c r="D48">
        <v>1147.2</v>
      </c>
      <c r="E48" s="3">
        <f t="shared" si="6"/>
        <v>1163.23</v>
      </c>
      <c r="F48" s="3">
        <f t="shared" si="7"/>
        <v>1146.97</v>
      </c>
      <c r="G48" s="5">
        <f t="shared" si="8"/>
        <v>1</v>
      </c>
      <c r="H48" s="3">
        <f t="shared" si="9"/>
        <v>1112.56</v>
      </c>
      <c r="I48" s="3">
        <f t="shared" si="10"/>
        <v>1105.08</v>
      </c>
      <c r="J48" s="9" t="str">
        <f t="shared" si="11"/>
        <v>buy</v>
      </c>
    </row>
    <row r="49" spans="1:10" x14ac:dyDescent="0.2">
      <c r="A49" s="11">
        <v>38055</v>
      </c>
      <c r="B49">
        <v>1147.32</v>
      </c>
      <c r="C49">
        <v>1136.8399999999999</v>
      </c>
      <c r="D49">
        <v>1140.58</v>
      </c>
      <c r="E49" s="3">
        <f t="shared" si="6"/>
        <v>1163.23</v>
      </c>
      <c r="F49" s="3">
        <f t="shared" si="7"/>
        <v>1136.8399999999999</v>
      </c>
      <c r="G49" s="5">
        <f t="shared" si="8"/>
        <v>1</v>
      </c>
      <c r="H49" s="3">
        <f t="shared" si="9"/>
        <v>1112.56</v>
      </c>
      <c r="I49" s="3">
        <f t="shared" si="10"/>
        <v>1105.08</v>
      </c>
      <c r="J49" s="9" t="str">
        <f t="shared" si="11"/>
        <v>buy</v>
      </c>
    </row>
    <row r="50" spans="1:10" x14ac:dyDescent="0.2">
      <c r="A50" s="11">
        <v>38056</v>
      </c>
      <c r="B50">
        <v>1141.45</v>
      </c>
      <c r="C50">
        <v>1122.53</v>
      </c>
      <c r="D50">
        <v>1123.8900000000001</v>
      </c>
      <c r="E50" s="3">
        <f t="shared" si="6"/>
        <v>1163.23</v>
      </c>
      <c r="F50" s="3">
        <f t="shared" si="7"/>
        <v>1122.53</v>
      </c>
      <c r="G50" s="5">
        <f t="shared" si="8"/>
        <v>1</v>
      </c>
      <c r="H50" s="3">
        <f t="shared" si="9"/>
        <v>1112.56</v>
      </c>
      <c r="I50" s="3">
        <f t="shared" si="10"/>
        <v>1105.08</v>
      </c>
      <c r="J50" s="9" t="str">
        <f t="shared" si="11"/>
        <v>buy</v>
      </c>
    </row>
    <row r="51" spans="1:10" x14ac:dyDescent="0.2">
      <c r="A51" s="11">
        <v>38057</v>
      </c>
      <c r="B51">
        <v>1125.96</v>
      </c>
      <c r="C51">
        <v>1105.8699999999999</v>
      </c>
      <c r="D51">
        <v>1106.78</v>
      </c>
      <c r="E51" s="3">
        <f t="shared" si="6"/>
        <v>1163.23</v>
      </c>
      <c r="F51" s="3">
        <f t="shared" si="7"/>
        <v>1105.8699999999999</v>
      </c>
      <c r="G51" s="5">
        <f t="shared" si="8"/>
        <v>1</v>
      </c>
      <c r="H51" s="3">
        <f t="shared" si="9"/>
        <v>1112.56</v>
      </c>
      <c r="I51" s="3">
        <f t="shared" si="10"/>
        <v>1105.08</v>
      </c>
      <c r="J51" s="9" t="str">
        <f t="shared" si="11"/>
        <v>buy</v>
      </c>
    </row>
    <row r="52" spans="1:10" x14ac:dyDescent="0.2">
      <c r="A52" s="11">
        <v>38058</v>
      </c>
      <c r="B52">
        <v>1120.6300000000001</v>
      </c>
      <c r="C52">
        <v>1106.78</v>
      </c>
      <c r="D52">
        <v>1120.57</v>
      </c>
      <c r="E52" s="3">
        <f t="shared" si="6"/>
        <v>1163.23</v>
      </c>
      <c r="F52" s="3">
        <f t="shared" si="7"/>
        <v>1106.78</v>
      </c>
      <c r="G52" s="5">
        <f t="shared" si="8"/>
        <v>1</v>
      </c>
      <c r="H52" s="3">
        <f t="shared" si="9"/>
        <v>1112.56</v>
      </c>
      <c r="I52" s="3">
        <f t="shared" si="10"/>
        <v>1105.08</v>
      </c>
      <c r="J52" s="9" t="str">
        <f t="shared" si="11"/>
        <v>buy</v>
      </c>
    </row>
    <row r="53" spans="1:10" x14ac:dyDescent="0.2">
      <c r="A53" s="11">
        <v>38061</v>
      </c>
      <c r="B53">
        <v>1120.57</v>
      </c>
      <c r="C53">
        <v>1103.3599999999999</v>
      </c>
      <c r="D53">
        <v>1104.49</v>
      </c>
      <c r="E53" s="3">
        <f t="shared" si="6"/>
        <v>1163.23</v>
      </c>
      <c r="F53" s="3">
        <f t="shared" si="7"/>
        <v>1103.3599999999999</v>
      </c>
      <c r="G53" s="5">
        <f t="shared" si="8"/>
        <v>-1</v>
      </c>
      <c r="H53" s="3">
        <f t="shared" si="9"/>
        <v>1163.23</v>
      </c>
      <c r="I53" s="3">
        <f t="shared" si="10"/>
        <v>1105.08</v>
      </c>
      <c r="J53" s="9" t="str">
        <f t="shared" si="11"/>
        <v>buy</v>
      </c>
    </row>
    <row r="54" spans="1:10" x14ac:dyDescent="0.2">
      <c r="A54" s="11">
        <v>38062</v>
      </c>
      <c r="B54">
        <v>1113.76</v>
      </c>
      <c r="C54">
        <v>1102.6099999999999</v>
      </c>
      <c r="D54">
        <v>1110.7</v>
      </c>
      <c r="E54" s="3">
        <f t="shared" si="6"/>
        <v>1113.76</v>
      </c>
      <c r="F54" s="3">
        <f t="shared" si="7"/>
        <v>1102.6099999999999</v>
      </c>
      <c r="G54" s="5">
        <f t="shared" si="8"/>
        <v>-1</v>
      </c>
      <c r="H54" s="3">
        <f t="shared" si="9"/>
        <v>1163.23</v>
      </c>
      <c r="I54" s="3">
        <f t="shared" si="10"/>
        <v>1105.08</v>
      </c>
      <c r="J54" s="9" t="str">
        <f t="shared" si="11"/>
        <v>sell</v>
      </c>
    </row>
    <row r="55" spans="1:10" x14ac:dyDescent="0.2">
      <c r="A55" s="11">
        <v>38063</v>
      </c>
      <c r="B55">
        <v>1125.76</v>
      </c>
      <c r="C55">
        <v>1110.7</v>
      </c>
      <c r="D55">
        <v>1123.75</v>
      </c>
      <c r="E55" s="3">
        <f t="shared" si="6"/>
        <v>1125.76</v>
      </c>
      <c r="F55" s="3">
        <f t="shared" si="7"/>
        <v>1102.6099999999999</v>
      </c>
      <c r="G55" s="5">
        <f t="shared" si="8"/>
        <v>-1</v>
      </c>
      <c r="H55" s="3">
        <f t="shared" si="9"/>
        <v>1163.23</v>
      </c>
      <c r="I55" s="3">
        <f t="shared" si="10"/>
        <v>1105.08</v>
      </c>
      <c r="J55" s="9" t="str">
        <f t="shared" si="11"/>
        <v xml:space="preserve"> </v>
      </c>
    </row>
    <row r="56" spans="1:10" x14ac:dyDescent="0.2">
      <c r="A56" s="11">
        <v>38064</v>
      </c>
      <c r="B56">
        <v>1125.5</v>
      </c>
      <c r="C56">
        <v>1113.25</v>
      </c>
      <c r="D56">
        <v>1122.32</v>
      </c>
      <c r="E56" s="3">
        <f t="shared" si="6"/>
        <v>1125.5</v>
      </c>
      <c r="F56" s="3">
        <f t="shared" si="7"/>
        <v>1102.6099999999999</v>
      </c>
      <c r="G56" s="5">
        <f t="shared" si="8"/>
        <v>-1</v>
      </c>
      <c r="H56" s="3">
        <f t="shared" si="9"/>
        <v>1163.23</v>
      </c>
      <c r="I56" s="3">
        <f t="shared" si="10"/>
        <v>1105.08</v>
      </c>
      <c r="J56" s="9" t="str">
        <f t="shared" si="11"/>
        <v xml:space="preserve"> </v>
      </c>
    </row>
    <row r="57" spans="1:10" x14ac:dyDescent="0.2">
      <c r="A57" s="11">
        <v>38065</v>
      </c>
      <c r="B57">
        <v>1122.72</v>
      </c>
      <c r="C57">
        <v>1109.69</v>
      </c>
      <c r="D57">
        <v>1109.78</v>
      </c>
      <c r="E57" s="3">
        <f t="shared" si="6"/>
        <v>1122.72</v>
      </c>
      <c r="F57" s="3">
        <f t="shared" si="7"/>
        <v>1102.6099999999999</v>
      </c>
      <c r="G57" s="5">
        <f t="shared" si="8"/>
        <v>-1</v>
      </c>
      <c r="H57" s="3">
        <f t="shared" si="9"/>
        <v>1163.23</v>
      </c>
      <c r="I57" s="3">
        <f t="shared" si="10"/>
        <v>1105.08</v>
      </c>
      <c r="J57" s="9" t="str">
        <f t="shared" si="11"/>
        <v xml:space="preserve"> </v>
      </c>
    </row>
    <row r="58" spans="1:10" x14ac:dyDescent="0.2">
      <c r="A58" s="11">
        <v>38068</v>
      </c>
      <c r="B58">
        <v>1109.78</v>
      </c>
      <c r="C58">
        <v>1089.54</v>
      </c>
      <c r="D58">
        <v>1095.4000000000001</v>
      </c>
      <c r="E58" s="3">
        <f t="shared" si="6"/>
        <v>1109.78</v>
      </c>
      <c r="F58" s="3">
        <f t="shared" si="7"/>
        <v>1089.54</v>
      </c>
      <c r="G58" s="5">
        <f t="shared" si="8"/>
        <v>-1</v>
      </c>
      <c r="H58" s="3">
        <f t="shared" si="9"/>
        <v>1163.23</v>
      </c>
      <c r="I58" s="3">
        <f t="shared" si="10"/>
        <v>1105.08</v>
      </c>
      <c r="J58" s="9" t="str">
        <f t="shared" si="11"/>
        <v>sell</v>
      </c>
    </row>
    <row r="59" spans="1:10" x14ac:dyDescent="0.2">
      <c r="A59" s="11">
        <v>38069</v>
      </c>
      <c r="B59">
        <v>1101.52</v>
      </c>
      <c r="C59">
        <v>1091.57</v>
      </c>
      <c r="D59">
        <v>1093.95</v>
      </c>
      <c r="E59" s="3">
        <f t="shared" si="6"/>
        <v>1101.52</v>
      </c>
      <c r="F59" s="3">
        <f t="shared" si="7"/>
        <v>1089.54</v>
      </c>
      <c r="G59" s="5">
        <f t="shared" si="8"/>
        <v>-1</v>
      </c>
      <c r="H59" s="3">
        <f t="shared" si="9"/>
        <v>1163.23</v>
      </c>
      <c r="I59" s="3">
        <f t="shared" si="10"/>
        <v>1105.08</v>
      </c>
      <c r="J59" s="9" t="str">
        <f t="shared" si="11"/>
        <v>sell</v>
      </c>
    </row>
    <row r="60" spans="1:10" x14ac:dyDescent="0.2">
      <c r="A60" s="11">
        <v>38070</v>
      </c>
      <c r="B60">
        <v>1098.32</v>
      </c>
      <c r="C60">
        <v>1087.1600000000001</v>
      </c>
      <c r="D60">
        <v>1091.33</v>
      </c>
      <c r="E60" s="3">
        <f t="shared" si="6"/>
        <v>1098.32</v>
      </c>
      <c r="F60" s="3">
        <f t="shared" si="7"/>
        <v>1087.1600000000001</v>
      </c>
      <c r="G60" s="5">
        <f t="shared" si="8"/>
        <v>-1</v>
      </c>
      <c r="H60" s="3">
        <f t="shared" si="9"/>
        <v>1163.23</v>
      </c>
      <c r="I60" s="3">
        <f t="shared" si="10"/>
        <v>1105.08</v>
      </c>
      <c r="J60" s="9" t="str">
        <f t="shared" si="11"/>
        <v>sell</v>
      </c>
    </row>
    <row r="61" spans="1:10" x14ac:dyDescent="0.2">
      <c r="A61" s="11">
        <v>38071</v>
      </c>
      <c r="B61">
        <v>1110.3800000000001</v>
      </c>
      <c r="C61">
        <v>1091.33</v>
      </c>
      <c r="D61">
        <v>1109.19</v>
      </c>
      <c r="E61" s="3">
        <f t="shared" si="6"/>
        <v>1110.3800000000001</v>
      </c>
      <c r="F61" s="3">
        <f t="shared" si="7"/>
        <v>1087.1600000000001</v>
      </c>
      <c r="G61" s="5">
        <f t="shared" si="8"/>
        <v>-1</v>
      </c>
      <c r="H61" s="3">
        <f t="shared" si="9"/>
        <v>1163.23</v>
      </c>
      <c r="I61" s="3">
        <f t="shared" si="10"/>
        <v>1105.08</v>
      </c>
      <c r="J61" s="9" t="str">
        <f t="shared" si="11"/>
        <v>sell</v>
      </c>
    </row>
    <row r="62" spans="1:10" x14ac:dyDescent="0.2">
      <c r="A62" s="11">
        <v>38072</v>
      </c>
      <c r="B62">
        <v>1115.27</v>
      </c>
      <c r="C62">
        <v>1106.1300000000001</v>
      </c>
      <c r="D62">
        <v>1108.06</v>
      </c>
      <c r="E62" s="3">
        <f t="shared" si="6"/>
        <v>1115.27</v>
      </c>
      <c r="F62" s="3">
        <f t="shared" si="7"/>
        <v>1087.1600000000001</v>
      </c>
      <c r="G62" s="5">
        <f t="shared" si="8"/>
        <v>-1</v>
      </c>
      <c r="H62" s="3">
        <f t="shared" si="9"/>
        <v>1163.23</v>
      </c>
      <c r="I62" s="3">
        <f t="shared" si="10"/>
        <v>1105.08</v>
      </c>
      <c r="J62" s="9" t="str">
        <f t="shared" si="11"/>
        <v xml:space="preserve"> </v>
      </c>
    </row>
    <row r="63" spans="1:10" x14ac:dyDescent="0.2">
      <c r="A63" s="11">
        <v>38075</v>
      </c>
      <c r="B63">
        <v>1124.3699999999999</v>
      </c>
      <c r="C63">
        <v>1108.06</v>
      </c>
      <c r="D63">
        <v>1122.47</v>
      </c>
      <c r="E63" s="3">
        <f t="shared" si="6"/>
        <v>1124.3699999999999</v>
      </c>
      <c r="F63" s="3">
        <f t="shared" si="7"/>
        <v>1087.1600000000001</v>
      </c>
      <c r="G63" s="5">
        <f t="shared" si="8"/>
        <v>-1</v>
      </c>
      <c r="H63" s="3">
        <f t="shared" si="9"/>
        <v>1163.23</v>
      </c>
      <c r="I63" s="3">
        <f t="shared" si="10"/>
        <v>1105.08</v>
      </c>
      <c r="J63" s="9" t="str">
        <f t="shared" si="11"/>
        <v xml:space="preserve"> </v>
      </c>
    </row>
    <row r="64" spans="1:10" x14ac:dyDescent="0.2">
      <c r="A64" s="11">
        <v>38076</v>
      </c>
      <c r="B64">
        <v>1127.5999999999999</v>
      </c>
      <c r="C64">
        <v>1119.6600000000001</v>
      </c>
      <c r="D64">
        <v>1127</v>
      </c>
      <c r="E64" s="3">
        <f t="shared" si="6"/>
        <v>1127.5999999999999</v>
      </c>
      <c r="F64" s="3">
        <f t="shared" si="7"/>
        <v>1087.1600000000001</v>
      </c>
      <c r="G64" s="5">
        <f t="shared" si="8"/>
        <v>-1</v>
      </c>
      <c r="H64" s="3">
        <f t="shared" si="9"/>
        <v>1163.23</v>
      </c>
      <c r="I64" s="3">
        <f t="shared" si="10"/>
        <v>1105.08</v>
      </c>
      <c r="J64" s="9" t="str">
        <f t="shared" si="11"/>
        <v xml:space="preserve"> </v>
      </c>
    </row>
    <row r="65" spans="1:10" x14ac:dyDescent="0.2">
      <c r="A65" s="11">
        <v>38077</v>
      </c>
      <c r="B65">
        <v>1130.83</v>
      </c>
      <c r="C65">
        <v>1121.46</v>
      </c>
      <c r="D65">
        <v>1126.21</v>
      </c>
      <c r="E65" s="3">
        <f t="shared" si="6"/>
        <v>1130.83</v>
      </c>
      <c r="F65" s="3">
        <f t="shared" si="7"/>
        <v>1087.1600000000001</v>
      </c>
      <c r="G65" s="5">
        <f t="shared" si="8"/>
        <v>-1</v>
      </c>
      <c r="H65" s="3">
        <f t="shared" si="9"/>
        <v>1163.23</v>
      </c>
      <c r="I65" s="3">
        <f t="shared" si="10"/>
        <v>1105.08</v>
      </c>
      <c r="J65" s="9" t="str">
        <f t="shared" si="11"/>
        <v xml:space="preserve"> </v>
      </c>
    </row>
    <row r="66" spans="1:10" x14ac:dyDescent="0.2">
      <c r="A66" s="11">
        <v>38078</v>
      </c>
      <c r="B66">
        <v>1135.67</v>
      </c>
      <c r="C66">
        <v>1126.2</v>
      </c>
      <c r="D66">
        <v>1132.17</v>
      </c>
      <c r="E66" s="3">
        <f t="shared" si="6"/>
        <v>1135.67</v>
      </c>
      <c r="F66" s="3">
        <f t="shared" si="7"/>
        <v>1087.1600000000001</v>
      </c>
      <c r="G66" s="5">
        <f t="shared" si="8"/>
        <v>-1</v>
      </c>
      <c r="H66" s="3">
        <f t="shared" si="9"/>
        <v>1163.23</v>
      </c>
      <c r="I66" s="3">
        <f t="shared" si="10"/>
        <v>1105.08</v>
      </c>
      <c r="J66" s="9" t="str">
        <f t="shared" si="11"/>
        <v xml:space="preserve"> </v>
      </c>
    </row>
    <row r="67" spans="1:10" x14ac:dyDescent="0.2">
      <c r="A67" s="11">
        <v>38079</v>
      </c>
      <c r="B67">
        <v>1144.81</v>
      </c>
      <c r="C67">
        <v>1132.17</v>
      </c>
      <c r="D67">
        <v>1141.81</v>
      </c>
      <c r="E67" s="3">
        <f t="shared" si="6"/>
        <v>1144.81</v>
      </c>
      <c r="F67" s="3">
        <f t="shared" si="7"/>
        <v>1087.1600000000001</v>
      </c>
      <c r="G67" s="5">
        <f t="shared" si="8"/>
        <v>1</v>
      </c>
      <c r="H67" s="3">
        <f t="shared" si="9"/>
        <v>1163.23</v>
      </c>
      <c r="I67" s="3">
        <f t="shared" si="10"/>
        <v>1087.1600000000001</v>
      </c>
      <c r="J67" s="9" t="str">
        <f t="shared" si="11"/>
        <v xml:space="preserve"> </v>
      </c>
    </row>
    <row r="68" spans="1:10" x14ac:dyDescent="0.2">
      <c r="A68" s="11">
        <v>38082</v>
      </c>
      <c r="B68">
        <v>1150.57</v>
      </c>
      <c r="C68">
        <v>1141.6400000000001</v>
      </c>
      <c r="D68">
        <v>1150.57</v>
      </c>
      <c r="E68" s="3">
        <f t="shared" si="6"/>
        <v>1150.57</v>
      </c>
      <c r="F68" s="3">
        <f t="shared" si="7"/>
        <v>1141.6400000000001</v>
      </c>
      <c r="G68" s="5">
        <f t="shared" si="8"/>
        <v>1</v>
      </c>
      <c r="H68" s="3">
        <f t="shared" si="9"/>
        <v>1163.23</v>
      </c>
      <c r="I68" s="3">
        <f t="shared" si="10"/>
        <v>1087.1600000000001</v>
      </c>
      <c r="J68" s="9" t="str">
        <f t="shared" si="11"/>
        <v xml:space="preserve"> </v>
      </c>
    </row>
    <row r="69" spans="1:10" x14ac:dyDescent="0.2">
      <c r="A69" s="11">
        <v>38083</v>
      </c>
      <c r="B69">
        <v>1150.57</v>
      </c>
      <c r="C69">
        <v>1143.3</v>
      </c>
      <c r="D69">
        <v>1148.1600000000001</v>
      </c>
      <c r="E69" s="3">
        <f t="shared" si="6"/>
        <v>1150.57</v>
      </c>
      <c r="F69" s="3">
        <f t="shared" si="7"/>
        <v>1143.3</v>
      </c>
      <c r="G69" s="5">
        <f t="shared" si="8"/>
        <v>1</v>
      </c>
      <c r="H69" s="3">
        <f t="shared" si="9"/>
        <v>1163.23</v>
      </c>
      <c r="I69" s="3">
        <f t="shared" si="10"/>
        <v>1087.1600000000001</v>
      </c>
      <c r="J69" s="9" t="str">
        <f t="shared" si="11"/>
        <v xml:space="preserve"> </v>
      </c>
    </row>
    <row r="70" spans="1:10" x14ac:dyDescent="0.2">
      <c r="A70" s="11">
        <v>38084</v>
      </c>
      <c r="B70">
        <v>1148.1600000000001</v>
      </c>
      <c r="C70">
        <v>1138.4100000000001</v>
      </c>
      <c r="D70">
        <v>1140.53</v>
      </c>
      <c r="E70" s="3">
        <f t="shared" si="6"/>
        <v>1150.57</v>
      </c>
      <c r="F70" s="3">
        <f t="shared" si="7"/>
        <v>1138.4100000000001</v>
      </c>
      <c r="G70" s="5">
        <f t="shared" si="8"/>
        <v>1</v>
      </c>
      <c r="H70" s="3">
        <f t="shared" si="9"/>
        <v>1163.23</v>
      </c>
      <c r="I70" s="3">
        <f t="shared" si="10"/>
        <v>1087.1600000000001</v>
      </c>
      <c r="J70" s="9" t="str">
        <f t="shared" si="11"/>
        <v xml:space="preserve"> </v>
      </c>
    </row>
    <row r="71" spans="1:10" x14ac:dyDescent="0.2">
      <c r="A71" s="11">
        <v>38085</v>
      </c>
      <c r="B71">
        <v>1148.97</v>
      </c>
      <c r="C71">
        <v>1134.52</v>
      </c>
      <c r="D71">
        <v>1139.32</v>
      </c>
      <c r="E71" s="3">
        <f t="shared" si="6"/>
        <v>1150.57</v>
      </c>
      <c r="F71" s="3">
        <f t="shared" si="7"/>
        <v>1134.52</v>
      </c>
      <c r="G71" s="5">
        <f t="shared" si="8"/>
        <v>1</v>
      </c>
      <c r="H71" s="3">
        <f t="shared" si="9"/>
        <v>1163.23</v>
      </c>
      <c r="I71" s="3">
        <f t="shared" si="10"/>
        <v>1087.1600000000001</v>
      </c>
      <c r="J71" s="9" t="str">
        <f t="shared" si="11"/>
        <v xml:space="preserve"> </v>
      </c>
    </row>
    <row r="72" spans="1:10" x14ac:dyDescent="0.2">
      <c r="A72" s="11">
        <v>38089</v>
      </c>
      <c r="B72">
        <v>1147.29</v>
      </c>
      <c r="C72">
        <v>1139.32</v>
      </c>
      <c r="D72">
        <v>1145.2</v>
      </c>
      <c r="E72" s="3">
        <f t="shared" si="6"/>
        <v>1150.57</v>
      </c>
      <c r="F72" s="3">
        <f t="shared" si="7"/>
        <v>1139.32</v>
      </c>
      <c r="G72" s="5">
        <f t="shared" si="8"/>
        <v>1</v>
      </c>
      <c r="H72" s="3">
        <f t="shared" si="9"/>
        <v>1163.23</v>
      </c>
      <c r="I72" s="3">
        <f t="shared" si="10"/>
        <v>1087.1600000000001</v>
      </c>
      <c r="J72" s="9" t="str">
        <f t="shared" si="11"/>
        <v xml:space="preserve"> </v>
      </c>
    </row>
    <row r="73" spans="1:10" x14ac:dyDescent="0.2">
      <c r="A73" s="11">
        <v>38090</v>
      </c>
      <c r="B73">
        <v>1147.78</v>
      </c>
      <c r="C73">
        <v>1127.7</v>
      </c>
      <c r="D73">
        <v>1129.44</v>
      </c>
      <c r="E73" s="3">
        <f t="shared" si="6"/>
        <v>1150.57</v>
      </c>
      <c r="F73" s="3">
        <f t="shared" si="7"/>
        <v>1127.7</v>
      </c>
      <c r="G73" s="5">
        <f t="shared" si="8"/>
        <v>1</v>
      </c>
      <c r="H73" s="3">
        <f t="shared" si="9"/>
        <v>1163.23</v>
      </c>
      <c r="I73" s="3">
        <f t="shared" si="10"/>
        <v>1087.1600000000001</v>
      </c>
      <c r="J73" s="9" t="str">
        <f t="shared" si="11"/>
        <v xml:space="preserve"> </v>
      </c>
    </row>
    <row r="74" spans="1:10" x14ac:dyDescent="0.2">
      <c r="A74" s="11">
        <v>38091</v>
      </c>
      <c r="B74">
        <v>1132.52</v>
      </c>
      <c r="C74">
        <v>1122.1500000000001</v>
      </c>
      <c r="D74">
        <v>1128.17</v>
      </c>
      <c r="E74" s="3">
        <f t="shared" si="6"/>
        <v>1150.57</v>
      </c>
      <c r="F74" s="3">
        <f t="shared" si="7"/>
        <v>1122.1500000000001</v>
      </c>
      <c r="G74" s="5">
        <f t="shared" si="8"/>
        <v>1</v>
      </c>
      <c r="H74" s="3">
        <f t="shared" si="9"/>
        <v>1163.23</v>
      </c>
      <c r="I74" s="3">
        <f t="shared" si="10"/>
        <v>1087.1600000000001</v>
      </c>
      <c r="J74" s="9" t="str">
        <f t="shared" si="11"/>
        <v xml:space="preserve"> </v>
      </c>
    </row>
    <row r="75" spans="1:10" x14ac:dyDescent="0.2">
      <c r="A75" s="11">
        <v>38092</v>
      </c>
      <c r="B75">
        <v>1134.08</v>
      </c>
      <c r="C75">
        <v>1120.75</v>
      </c>
      <c r="D75">
        <v>1128.8399999999999</v>
      </c>
      <c r="E75" s="3">
        <f t="shared" si="6"/>
        <v>1150.57</v>
      </c>
      <c r="F75" s="3">
        <f t="shared" si="7"/>
        <v>1120.75</v>
      </c>
      <c r="G75" s="5">
        <f t="shared" si="8"/>
        <v>1</v>
      </c>
      <c r="H75" s="3">
        <f t="shared" si="9"/>
        <v>1163.23</v>
      </c>
      <c r="I75" s="3">
        <f t="shared" si="10"/>
        <v>1087.1600000000001</v>
      </c>
      <c r="J75" s="9" t="str">
        <f t="shared" si="11"/>
        <v xml:space="preserve"> </v>
      </c>
    </row>
    <row r="76" spans="1:10" x14ac:dyDescent="0.2">
      <c r="A76" s="11">
        <v>38093</v>
      </c>
      <c r="B76">
        <v>1136.8</v>
      </c>
      <c r="C76">
        <v>1126.9000000000001</v>
      </c>
      <c r="D76">
        <v>1134.6099999999999</v>
      </c>
      <c r="E76" s="3">
        <f t="shared" si="6"/>
        <v>1150.57</v>
      </c>
      <c r="F76" s="3">
        <f t="shared" si="7"/>
        <v>1126.9000000000001</v>
      </c>
      <c r="G76" s="5">
        <f t="shared" si="8"/>
        <v>1</v>
      </c>
      <c r="H76" s="3">
        <f t="shared" si="9"/>
        <v>1163.23</v>
      </c>
      <c r="I76" s="3">
        <f t="shared" si="10"/>
        <v>1087.1600000000001</v>
      </c>
      <c r="J76" s="9" t="str">
        <f t="shared" si="11"/>
        <v xml:space="preserve"> </v>
      </c>
    </row>
    <row r="77" spans="1:10" x14ac:dyDescent="0.2">
      <c r="A77" s="11">
        <v>38096</v>
      </c>
      <c r="B77">
        <v>1136.18</v>
      </c>
      <c r="C77">
        <v>1129.8399999999999</v>
      </c>
      <c r="D77">
        <v>1135.82</v>
      </c>
      <c r="E77" s="3">
        <f t="shared" si="6"/>
        <v>1150.57</v>
      </c>
      <c r="F77" s="3">
        <f t="shared" si="7"/>
        <v>1129.8399999999999</v>
      </c>
      <c r="G77" s="5">
        <f t="shared" si="8"/>
        <v>1</v>
      </c>
      <c r="H77" s="3">
        <f t="shared" si="9"/>
        <v>1163.23</v>
      </c>
      <c r="I77" s="3">
        <f t="shared" si="10"/>
        <v>1087.1600000000001</v>
      </c>
      <c r="J77" s="9" t="str">
        <f t="shared" si="11"/>
        <v xml:space="preserve"> </v>
      </c>
    </row>
    <row r="78" spans="1:10" x14ac:dyDescent="0.2">
      <c r="A78" s="11">
        <v>38097</v>
      </c>
      <c r="B78">
        <v>1139.26</v>
      </c>
      <c r="C78">
        <v>1118.0899999999999</v>
      </c>
      <c r="D78">
        <v>1118.1500000000001</v>
      </c>
      <c r="E78" s="3">
        <f t="shared" si="6"/>
        <v>1150.57</v>
      </c>
      <c r="F78" s="3">
        <f t="shared" si="7"/>
        <v>1118.0899999999999</v>
      </c>
      <c r="G78" s="5">
        <f t="shared" si="8"/>
        <v>1</v>
      </c>
      <c r="H78" s="3">
        <f t="shared" si="9"/>
        <v>1163.23</v>
      </c>
      <c r="I78" s="3">
        <f t="shared" si="10"/>
        <v>1087.1600000000001</v>
      </c>
      <c r="J78" s="9" t="str">
        <f t="shared" si="11"/>
        <v xml:space="preserve"> </v>
      </c>
    </row>
    <row r="79" spans="1:10" x14ac:dyDescent="0.2">
      <c r="A79" s="11">
        <v>38098</v>
      </c>
      <c r="B79">
        <v>1125.72</v>
      </c>
      <c r="C79">
        <v>1116.03</v>
      </c>
      <c r="D79">
        <v>1124.0899999999999</v>
      </c>
      <c r="E79" s="3">
        <f t="shared" ref="E79:E142" si="12">IF(G78=1,IF(B79&gt;E78,B79,E78),B79)</f>
        <v>1150.57</v>
      </c>
      <c r="F79" s="3">
        <f t="shared" ref="F79:F142" si="13">IF(G78=-1,IF(C79&lt;F78,C79,F78),C79)</f>
        <v>1116.03</v>
      </c>
      <c r="G79" s="5">
        <f t="shared" ref="G79:G142" si="14">IF($G78=1,IF(C79&lt;E79-$A$1*E79,-1,$G78),IF(B79&gt;F79+$A$1*F79,1,$G78))</f>
        <v>1</v>
      </c>
      <c r="H79" s="3">
        <f t="shared" ref="H79:H142" si="15">IF(AND(G79=-1,G78=1),E79,H78)</f>
        <v>1163.23</v>
      </c>
      <c r="I79" s="3">
        <f t="shared" ref="I79:I142" si="16">IF(AND(G79=1,$G78=-1),F79,I78)</f>
        <v>1087.1600000000001</v>
      </c>
      <c r="J79" s="9" t="str">
        <f t="shared" ref="J79:J142" si="17">IF(B79&gt;H78,"buy",IF(C79&lt;I78,"sell"," "))</f>
        <v xml:space="preserve"> </v>
      </c>
    </row>
    <row r="80" spans="1:10" x14ac:dyDescent="0.2">
      <c r="A80" s="11">
        <v>38099</v>
      </c>
      <c r="B80">
        <v>1142.77</v>
      </c>
      <c r="C80">
        <v>1121.95</v>
      </c>
      <c r="D80">
        <v>1139.93</v>
      </c>
      <c r="E80" s="3">
        <f t="shared" si="12"/>
        <v>1150.57</v>
      </c>
      <c r="F80" s="3">
        <f t="shared" si="13"/>
        <v>1121.95</v>
      </c>
      <c r="G80" s="5">
        <f t="shared" si="14"/>
        <v>1</v>
      </c>
      <c r="H80" s="3">
        <f t="shared" si="15"/>
        <v>1163.23</v>
      </c>
      <c r="I80" s="3">
        <f t="shared" si="16"/>
        <v>1087.1600000000001</v>
      </c>
      <c r="J80" s="9" t="str">
        <f t="shared" si="17"/>
        <v xml:space="preserve"> </v>
      </c>
    </row>
    <row r="81" spans="1:10" x14ac:dyDescent="0.2">
      <c r="A81" s="11">
        <v>38100</v>
      </c>
      <c r="B81">
        <v>1141.92</v>
      </c>
      <c r="C81">
        <v>1134.81</v>
      </c>
      <c r="D81">
        <v>1140.5999999999999</v>
      </c>
      <c r="E81" s="3">
        <f t="shared" si="12"/>
        <v>1150.57</v>
      </c>
      <c r="F81" s="3">
        <f t="shared" si="13"/>
        <v>1134.81</v>
      </c>
      <c r="G81" s="5">
        <f t="shared" si="14"/>
        <v>1</v>
      </c>
      <c r="H81" s="3">
        <f t="shared" si="15"/>
        <v>1163.23</v>
      </c>
      <c r="I81" s="3">
        <f t="shared" si="16"/>
        <v>1087.1600000000001</v>
      </c>
      <c r="J81" s="9" t="str">
        <f t="shared" si="17"/>
        <v xml:space="preserve"> </v>
      </c>
    </row>
    <row r="82" spans="1:10" x14ac:dyDescent="0.2">
      <c r="A82" s="11">
        <v>38103</v>
      </c>
      <c r="B82">
        <v>1145.08</v>
      </c>
      <c r="C82">
        <v>1132.9100000000001</v>
      </c>
      <c r="D82">
        <v>1135.53</v>
      </c>
      <c r="E82" s="3">
        <f t="shared" si="12"/>
        <v>1150.57</v>
      </c>
      <c r="F82" s="3">
        <f t="shared" si="13"/>
        <v>1132.9100000000001</v>
      </c>
      <c r="G82" s="5">
        <f t="shared" si="14"/>
        <v>1</v>
      </c>
      <c r="H82" s="3">
        <f t="shared" si="15"/>
        <v>1163.23</v>
      </c>
      <c r="I82" s="3">
        <f t="shared" si="16"/>
        <v>1087.1600000000001</v>
      </c>
      <c r="J82" s="9" t="str">
        <f t="shared" si="17"/>
        <v xml:space="preserve"> </v>
      </c>
    </row>
    <row r="83" spans="1:10" x14ac:dyDescent="0.2">
      <c r="A83" s="11">
        <v>38104</v>
      </c>
      <c r="B83">
        <v>1146.56</v>
      </c>
      <c r="C83">
        <v>1135.53</v>
      </c>
      <c r="D83">
        <v>1138.1099999999999</v>
      </c>
      <c r="E83" s="3">
        <f t="shared" si="12"/>
        <v>1150.57</v>
      </c>
      <c r="F83" s="3">
        <f t="shared" si="13"/>
        <v>1135.53</v>
      </c>
      <c r="G83" s="5">
        <f t="shared" si="14"/>
        <v>1</v>
      </c>
      <c r="H83" s="3">
        <f t="shared" si="15"/>
        <v>1163.23</v>
      </c>
      <c r="I83" s="3">
        <f t="shared" si="16"/>
        <v>1087.1600000000001</v>
      </c>
      <c r="J83" s="9" t="str">
        <f t="shared" si="17"/>
        <v xml:space="preserve"> </v>
      </c>
    </row>
    <row r="84" spans="1:10" x14ac:dyDescent="0.2">
      <c r="A84" s="11">
        <v>38105</v>
      </c>
      <c r="B84">
        <v>1138.1099999999999</v>
      </c>
      <c r="C84">
        <v>1121.7</v>
      </c>
      <c r="D84">
        <v>1122.4100000000001</v>
      </c>
      <c r="E84" s="3">
        <f t="shared" si="12"/>
        <v>1150.57</v>
      </c>
      <c r="F84" s="3">
        <f t="shared" si="13"/>
        <v>1121.7</v>
      </c>
      <c r="G84" s="5">
        <f t="shared" si="14"/>
        <v>1</v>
      </c>
      <c r="H84" s="3">
        <f t="shared" si="15"/>
        <v>1163.23</v>
      </c>
      <c r="I84" s="3">
        <f t="shared" si="16"/>
        <v>1087.1600000000001</v>
      </c>
      <c r="J84" s="9" t="str">
        <f t="shared" si="17"/>
        <v xml:space="preserve"> </v>
      </c>
    </row>
    <row r="85" spans="1:10" x14ac:dyDescent="0.2">
      <c r="A85" s="11">
        <v>38106</v>
      </c>
      <c r="B85">
        <v>1128.8</v>
      </c>
      <c r="C85">
        <v>1108.04</v>
      </c>
      <c r="D85">
        <v>1113.8900000000001</v>
      </c>
      <c r="E85" s="3">
        <f t="shared" si="12"/>
        <v>1150.57</v>
      </c>
      <c r="F85" s="3">
        <f t="shared" si="13"/>
        <v>1108.04</v>
      </c>
      <c r="G85" s="5">
        <f t="shared" si="14"/>
        <v>1</v>
      </c>
      <c r="H85" s="3">
        <f t="shared" si="15"/>
        <v>1163.23</v>
      </c>
      <c r="I85" s="3">
        <f t="shared" si="16"/>
        <v>1087.1600000000001</v>
      </c>
      <c r="J85" s="9" t="str">
        <f t="shared" si="17"/>
        <v xml:space="preserve"> </v>
      </c>
    </row>
    <row r="86" spans="1:10" x14ac:dyDescent="0.2">
      <c r="A86" s="11">
        <v>38107</v>
      </c>
      <c r="B86">
        <v>1119.26</v>
      </c>
      <c r="C86">
        <v>1107.23</v>
      </c>
      <c r="D86">
        <v>1107.3</v>
      </c>
      <c r="E86" s="3">
        <f t="shared" si="12"/>
        <v>1150.57</v>
      </c>
      <c r="F86" s="3">
        <f t="shared" si="13"/>
        <v>1107.23</v>
      </c>
      <c r="G86" s="5">
        <f t="shared" si="14"/>
        <v>1</v>
      </c>
      <c r="H86" s="3">
        <f t="shared" si="15"/>
        <v>1163.23</v>
      </c>
      <c r="I86" s="3">
        <f t="shared" si="16"/>
        <v>1087.1600000000001</v>
      </c>
      <c r="J86" s="9" t="str">
        <f t="shared" si="17"/>
        <v xml:space="preserve"> </v>
      </c>
    </row>
    <row r="87" spans="1:10" x14ac:dyDescent="0.2">
      <c r="A87" s="11">
        <v>38110</v>
      </c>
      <c r="B87">
        <v>1118.72</v>
      </c>
      <c r="C87">
        <v>1107.3</v>
      </c>
      <c r="D87">
        <v>1117.49</v>
      </c>
      <c r="E87" s="3">
        <f t="shared" si="12"/>
        <v>1150.57</v>
      </c>
      <c r="F87" s="3">
        <f t="shared" si="13"/>
        <v>1107.3</v>
      </c>
      <c r="G87" s="5">
        <f t="shared" si="14"/>
        <v>1</v>
      </c>
      <c r="H87" s="3">
        <f t="shared" si="15"/>
        <v>1163.23</v>
      </c>
      <c r="I87" s="3">
        <f t="shared" si="16"/>
        <v>1087.1600000000001</v>
      </c>
      <c r="J87" s="9" t="str">
        <f t="shared" si="17"/>
        <v xml:space="preserve"> </v>
      </c>
    </row>
    <row r="88" spans="1:10" x14ac:dyDescent="0.2">
      <c r="A88" s="11">
        <v>38111</v>
      </c>
      <c r="B88">
        <v>1127.74</v>
      </c>
      <c r="C88">
        <v>1112.8900000000001</v>
      </c>
      <c r="D88">
        <v>1119.55</v>
      </c>
      <c r="E88" s="3">
        <f t="shared" si="12"/>
        <v>1150.57</v>
      </c>
      <c r="F88" s="3">
        <f t="shared" si="13"/>
        <v>1112.8900000000001</v>
      </c>
      <c r="G88" s="5">
        <f t="shared" si="14"/>
        <v>1</v>
      </c>
      <c r="H88" s="3">
        <f t="shared" si="15"/>
        <v>1163.23</v>
      </c>
      <c r="I88" s="3">
        <f t="shared" si="16"/>
        <v>1087.1600000000001</v>
      </c>
      <c r="J88" s="9" t="str">
        <f t="shared" si="17"/>
        <v xml:space="preserve"> </v>
      </c>
    </row>
    <row r="89" spans="1:10" x14ac:dyDescent="0.2">
      <c r="A89" s="11">
        <v>38112</v>
      </c>
      <c r="B89">
        <v>1125.07</v>
      </c>
      <c r="C89">
        <v>1117.9000000000001</v>
      </c>
      <c r="D89">
        <v>1121.53</v>
      </c>
      <c r="E89" s="3">
        <f t="shared" si="12"/>
        <v>1150.57</v>
      </c>
      <c r="F89" s="3">
        <f t="shared" si="13"/>
        <v>1117.9000000000001</v>
      </c>
      <c r="G89" s="5">
        <f t="shared" si="14"/>
        <v>1</v>
      </c>
      <c r="H89" s="3">
        <f t="shared" si="15"/>
        <v>1163.23</v>
      </c>
      <c r="I89" s="3">
        <f t="shared" si="16"/>
        <v>1087.1600000000001</v>
      </c>
      <c r="J89" s="9" t="str">
        <f t="shared" si="17"/>
        <v xml:space="preserve"> </v>
      </c>
    </row>
    <row r="90" spans="1:10" x14ac:dyDescent="0.2">
      <c r="A90" s="11">
        <v>38113</v>
      </c>
      <c r="B90">
        <v>1121.53</v>
      </c>
      <c r="C90">
        <v>1106.3</v>
      </c>
      <c r="D90">
        <v>1113.99</v>
      </c>
      <c r="E90" s="3">
        <f t="shared" si="12"/>
        <v>1150.57</v>
      </c>
      <c r="F90" s="3">
        <f t="shared" si="13"/>
        <v>1106.3</v>
      </c>
      <c r="G90" s="5">
        <f t="shared" si="14"/>
        <v>1</v>
      </c>
      <c r="H90" s="3">
        <f t="shared" si="15"/>
        <v>1163.23</v>
      </c>
      <c r="I90" s="3">
        <f t="shared" si="16"/>
        <v>1087.1600000000001</v>
      </c>
      <c r="J90" s="9" t="str">
        <f t="shared" si="17"/>
        <v xml:space="preserve"> </v>
      </c>
    </row>
    <row r="91" spans="1:10" x14ac:dyDescent="0.2">
      <c r="A91" s="11">
        <v>38114</v>
      </c>
      <c r="B91">
        <v>1117.3</v>
      </c>
      <c r="C91">
        <v>1098.6300000000001</v>
      </c>
      <c r="D91">
        <v>1098.7</v>
      </c>
      <c r="E91" s="3">
        <f t="shared" si="12"/>
        <v>1150.57</v>
      </c>
      <c r="F91" s="3">
        <f t="shared" si="13"/>
        <v>1098.6300000000001</v>
      </c>
      <c r="G91" s="5">
        <f t="shared" si="14"/>
        <v>1</v>
      </c>
      <c r="H91" s="3">
        <f t="shared" si="15"/>
        <v>1163.23</v>
      </c>
      <c r="I91" s="3">
        <f t="shared" si="16"/>
        <v>1087.1600000000001</v>
      </c>
      <c r="J91" s="9" t="str">
        <f t="shared" si="17"/>
        <v xml:space="preserve"> </v>
      </c>
    </row>
    <row r="92" spans="1:10" x14ac:dyDescent="0.2">
      <c r="A92" s="11">
        <v>38117</v>
      </c>
      <c r="B92">
        <v>1098.7</v>
      </c>
      <c r="C92">
        <v>1079.6300000000001</v>
      </c>
      <c r="D92">
        <v>1087.1199999999999</v>
      </c>
      <c r="E92" s="3">
        <f t="shared" si="12"/>
        <v>1150.57</v>
      </c>
      <c r="F92" s="3">
        <f t="shared" si="13"/>
        <v>1079.6300000000001</v>
      </c>
      <c r="G92" s="5">
        <f t="shared" si="14"/>
        <v>-1</v>
      </c>
      <c r="H92" s="3">
        <f t="shared" si="15"/>
        <v>1150.57</v>
      </c>
      <c r="I92" s="3">
        <f t="shared" si="16"/>
        <v>1087.1600000000001</v>
      </c>
      <c r="J92" s="9" t="str">
        <f t="shared" si="17"/>
        <v>sell</v>
      </c>
    </row>
    <row r="93" spans="1:10" x14ac:dyDescent="0.2">
      <c r="A93" s="11">
        <v>38118</v>
      </c>
      <c r="B93">
        <v>1095.69</v>
      </c>
      <c r="C93">
        <v>1087.1199999999999</v>
      </c>
      <c r="D93">
        <v>1095.45</v>
      </c>
      <c r="E93" s="3">
        <f t="shared" si="12"/>
        <v>1095.69</v>
      </c>
      <c r="F93" s="3">
        <f t="shared" si="13"/>
        <v>1079.6300000000001</v>
      </c>
      <c r="G93" s="5">
        <f t="shared" si="14"/>
        <v>-1</v>
      </c>
      <c r="H93" s="3">
        <f t="shared" si="15"/>
        <v>1150.57</v>
      </c>
      <c r="I93" s="3">
        <f t="shared" si="16"/>
        <v>1087.1600000000001</v>
      </c>
      <c r="J93" s="9" t="str">
        <f t="shared" si="17"/>
        <v>sell</v>
      </c>
    </row>
    <row r="94" spans="1:10" x14ac:dyDescent="0.2">
      <c r="A94" s="11">
        <v>38119</v>
      </c>
      <c r="B94">
        <v>1097.55</v>
      </c>
      <c r="C94">
        <v>1076.32</v>
      </c>
      <c r="D94">
        <v>1097.28</v>
      </c>
      <c r="E94" s="3">
        <f t="shared" si="12"/>
        <v>1097.55</v>
      </c>
      <c r="F94" s="3">
        <f t="shared" si="13"/>
        <v>1076.32</v>
      </c>
      <c r="G94" s="5">
        <f t="shared" si="14"/>
        <v>-1</v>
      </c>
      <c r="H94" s="3">
        <f t="shared" si="15"/>
        <v>1150.57</v>
      </c>
      <c r="I94" s="3">
        <f t="shared" si="16"/>
        <v>1087.1600000000001</v>
      </c>
      <c r="J94" s="9" t="str">
        <f t="shared" si="17"/>
        <v>sell</v>
      </c>
    </row>
    <row r="95" spans="1:10" x14ac:dyDescent="0.2">
      <c r="A95" s="11">
        <v>38120</v>
      </c>
      <c r="B95">
        <v>1102.77</v>
      </c>
      <c r="C95">
        <v>1091.76</v>
      </c>
      <c r="D95">
        <v>1096.44</v>
      </c>
      <c r="E95" s="3">
        <f t="shared" si="12"/>
        <v>1102.77</v>
      </c>
      <c r="F95" s="3">
        <f t="shared" si="13"/>
        <v>1076.32</v>
      </c>
      <c r="G95" s="5">
        <f t="shared" si="14"/>
        <v>-1</v>
      </c>
      <c r="H95" s="3">
        <f t="shared" si="15"/>
        <v>1150.57</v>
      </c>
      <c r="I95" s="3">
        <f t="shared" si="16"/>
        <v>1087.1600000000001</v>
      </c>
      <c r="J95" s="9" t="str">
        <f t="shared" si="17"/>
        <v xml:space="preserve"> </v>
      </c>
    </row>
    <row r="96" spans="1:10" x14ac:dyDescent="0.2">
      <c r="A96" s="11">
        <v>38121</v>
      </c>
      <c r="B96">
        <v>1102.0999999999999</v>
      </c>
      <c r="C96">
        <v>1088.24</v>
      </c>
      <c r="D96">
        <v>1095.7</v>
      </c>
      <c r="E96" s="3">
        <f t="shared" si="12"/>
        <v>1102.0999999999999</v>
      </c>
      <c r="F96" s="3">
        <f t="shared" si="13"/>
        <v>1076.32</v>
      </c>
      <c r="G96" s="5">
        <f t="shared" si="14"/>
        <v>-1</v>
      </c>
      <c r="H96" s="3">
        <f t="shared" si="15"/>
        <v>1150.57</v>
      </c>
      <c r="I96" s="3">
        <f t="shared" si="16"/>
        <v>1087.1600000000001</v>
      </c>
      <c r="J96" s="9" t="str">
        <f t="shared" si="17"/>
        <v xml:space="preserve"> </v>
      </c>
    </row>
    <row r="97" spans="1:10" x14ac:dyDescent="0.2">
      <c r="A97" s="11">
        <v>38124</v>
      </c>
      <c r="B97">
        <v>1095.7</v>
      </c>
      <c r="C97">
        <v>1079.3599999999999</v>
      </c>
      <c r="D97">
        <v>1084.0999999999999</v>
      </c>
      <c r="E97" s="3">
        <f t="shared" si="12"/>
        <v>1095.7</v>
      </c>
      <c r="F97" s="3">
        <f t="shared" si="13"/>
        <v>1076.32</v>
      </c>
      <c r="G97" s="5">
        <f t="shared" si="14"/>
        <v>-1</v>
      </c>
      <c r="H97" s="3">
        <f t="shared" si="15"/>
        <v>1150.57</v>
      </c>
      <c r="I97" s="3">
        <f t="shared" si="16"/>
        <v>1087.1600000000001</v>
      </c>
      <c r="J97" s="9" t="str">
        <f t="shared" si="17"/>
        <v>sell</v>
      </c>
    </row>
    <row r="98" spans="1:10" x14ac:dyDescent="0.2">
      <c r="A98" s="11">
        <v>38125</v>
      </c>
      <c r="B98">
        <v>1094.0999999999999</v>
      </c>
      <c r="C98">
        <v>1084.0999999999999</v>
      </c>
      <c r="D98">
        <v>1091.49</v>
      </c>
      <c r="E98" s="3">
        <f t="shared" si="12"/>
        <v>1094.0999999999999</v>
      </c>
      <c r="F98" s="3">
        <f t="shared" si="13"/>
        <v>1076.32</v>
      </c>
      <c r="G98" s="5">
        <f t="shared" si="14"/>
        <v>-1</v>
      </c>
      <c r="H98" s="3">
        <f t="shared" si="15"/>
        <v>1150.57</v>
      </c>
      <c r="I98" s="3">
        <f t="shared" si="16"/>
        <v>1087.1600000000001</v>
      </c>
      <c r="J98" s="9" t="str">
        <f t="shared" si="17"/>
        <v>sell</v>
      </c>
    </row>
    <row r="99" spans="1:10" x14ac:dyDescent="0.2">
      <c r="A99" s="11">
        <v>38126</v>
      </c>
      <c r="B99">
        <v>1105.93</v>
      </c>
      <c r="C99">
        <v>1088.49</v>
      </c>
      <c r="D99">
        <v>1088.68</v>
      </c>
      <c r="E99" s="3">
        <f t="shared" si="12"/>
        <v>1105.93</v>
      </c>
      <c r="F99" s="3">
        <f t="shared" si="13"/>
        <v>1076.32</v>
      </c>
      <c r="G99" s="5">
        <f t="shared" si="14"/>
        <v>-1</v>
      </c>
      <c r="H99" s="3">
        <f t="shared" si="15"/>
        <v>1150.57</v>
      </c>
      <c r="I99" s="3">
        <f t="shared" si="16"/>
        <v>1087.1600000000001</v>
      </c>
      <c r="J99" s="9" t="str">
        <f t="shared" si="17"/>
        <v xml:space="preserve"> </v>
      </c>
    </row>
    <row r="100" spans="1:10" x14ac:dyDescent="0.2">
      <c r="A100" s="11">
        <v>38127</v>
      </c>
      <c r="B100">
        <v>1092.6199999999999</v>
      </c>
      <c r="C100">
        <v>1085.43</v>
      </c>
      <c r="D100">
        <v>1089.19</v>
      </c>
      <c r="E100" s="3">
        <f t="shared" si="12"/>
        <v>1092.6199999999999</v>
      </c>
      <c r="F100" s="3">
        <f t="shared" si="13"/>
        <v>1076.32</v>
      </c>
      <c r="G100" s="5">
        <f t="shared" si="14"/>
        <v>-1</v>
      </c>
      <c r="H100" s="3">
        <f t="shared" si="15"/>
        <v>1150.57</v>
      </c>
      <c r="I100" s="3">
        <f t="shared" si="16"/>
        <v>1087.1600000000001</v>
      </c>
      <c r="J100" s="9" t="str">
        <f t="shared" si="17"/>
        <v>sell</v>
      </c>
    </row>
    <row r="101" spans="1:10" x14ac:dyDescent="0.2">
      <c r="A101" s="11">
        <v>38128</v>
      </c>
      <c r="B101">
        <v>1099.6400000000001</v>
      </c>
      <c r="C101">
        <v>1089.19</v>
      </c>
      <c r="D101">
        <v>1093.56</v>
      </c>
      <c r="E101" s="3">
        <f t="shared" si="12"/>
        <v>1099.6400000000001</v>
      </c>
      <c r="F101" s="3">
        <f t="shared" si="13"/>
        <v>1076.32</v>
      </c>
      <c r="G101" s="5">
        <f t="shared" si="14"/>
        <v>-1</v>
      </c>
      <c r="H101" s="3">
        <f t="shared" si="15"/>
        <v>1150.57</v>
      </c>
      <c r="I101" s="3">
        <f t="shared" si="16"/>
        <v>1087.1600000000001</v>
      </c>
      <c r="J101" s="9" t="str">
        <f t="shared" si="17"/>
        <v xml:space="preserve"> </v>
      </c>
    </row>
    <row r="102" spans="1:10" x14ac:dyDescent="0.2">
      <c r="A102" s="11">
        <v>38131</v>
      </c>
      <c r="B102">
        <v>1101.28</v>
      </c>
      <c r="C102">
        <v>1091.77</v>
      </c>
      <c r="D102">
        <v>1095.4100000000001</v>
      </c>
      <c r="E102" s="3">
        <f t="shared" si="12"/>
        <v>1101.28</v>
      </c>
      <c r="F102" s="3">
        <f t="shared" si="13"/>
        <v>1076.32</v>
      </c>
      <c r="G102" s="5">
        <f t="shared" si="14"/>
        <v>-1</v>
      </c>
      <c r="H102" s="3">
        <f t="shared" si="15"/>
        <v>1150.57</v>
      </c>
      <c r="I102" s="3">
        <f t="shared" si="16"/>
        <v>1087.1600000000001</v>
      </c>
      <c r="J102" s="9" t="str">
        <f t="shared" si="17"/>
        <v xml:space="preserve"> </v>
      </c>
    </row>
    <row r="103" spans="1:10" x14ac:dyDescent="0.2">
      <c r="A103" s="11">
        <v>38132</v>
      </c>
      <c r="B103">
        <v>1113.8</v>
      </c>
      <c r="C103">
        <v>1090.74</v>
      </c>
      <c r="D103">
        <v>1113.05</v>
      </c>
      <c r="E103" s="3">
        <f t="shared" si="12"/>
        <v>1113.8</v>
      </c>
      <c r="F103" s="3">
        <f t="shared" si="13"/>
        <v>1076.32</v>
      </c>
      <c r="G103" s="5">
        <f t="shared" si="14"/>
        <v>-1</v>
      </c>
      <c r="H103" s="3">
        <f t="shared" si="15"/>
        <v>1150.57</v>
      </c>
      <c r="I103" s="3">
        <f t="shared" si="16"/>
        <v>1087.1600000000001</v>
      </c>
      <c r="J103" s="9" t="str">
        <f t="shared" si="17"/>
        <v xml:space="preserve"> </v>
      </c>
    </row>
    <row r="104" spans="1:10" x14ac:dyDescent="0.2">
      <c r="A104" s="11">
        <v>38133</v>
      </c>
      <c r="B104">
        <v>1116.71</v>
      </c>
      <c r="C104">
        <v>1109.9100000000001</v>
      </c>
      <c r="D104">
        <v>1114.94</v>
      </c>
      <c r="E104" s="3">
        <f t="shared" si="12"/>
        <v>1116.71</v>
      </c>
      <c r="F104" s="3">
        <f t="shared" si="13"/>
        <v>1076.32</v>
      </c>
      <c r="G104" s="5">
        <f t="shared" si="14"/>
        <v>-1</v>
      </c>
      <c r="H104" s="3">
        <f t="shared" si="15"/>
        <v>1150.57</v>
      </c>
      <c r="I104" s="3">
        <f t="shared" si="16"/>
        <v>1087.1600000000001</v>
      </c>
      <c r="J104" s="9" t="str">
        <f t="shared" si="17"/>
        <v xml:space="preserve"> </v>
      </c>
    </row>
    <row r="105" spans="1:10" x14ac:dyDescent="0.2">
      <c r="A105" s="11">
        <v>38134</v>
      </c>
      <c r="B105">
        <v>1123.95</v>
      </c>
      <c r="C105">
        <v>1114.8599999999999</v>
      </c>
      <c r="D105">
        <v>1121.28</v>
      </c>
      <c r="E105" s="3">
        <f t="shared" si="12"/>
        <v>1123.95</v>
      </c>
      <c r="F105" s="3">
        <f t="shared" si="13"/>
        <v>1076.32</v>
      </c>
      <c r="G105" s="5">
        <f t="shared" si="14"/>
        <v>-1</v>
      </c>
      <c r="H105" s="3">
        <f t="shared" si="15"/>
        <v>1150.57</v>
      </c>
      <c r="I105" s="3">
        <f t="shared" si="16"/>
        <v>1087.1600000000001</v>
      </c>
      <c r="J105" s="9" t="str">
        <f t="shared" si="17"/>
        <v xml:space="preserve"> </v>
      </c>
    </row>
    <row r="106" spans="1:10" x14ac:dyDescent="0.2">
      <c r="A106" s="11">
        <v>38135</v>
      </c>
      <c r="B106">
        <v>1122.69</v>
      </c>
      <c r="C106">
        <v>1118.0999999999999</v>
      </c>
      <c r="D106">
        <v>1120.68</v>
      </c>
      <c r="E106" s="3">
        <f t="shared" si="12"/>
        <v>1122.69</v>
      </c>
      <c r="F106" s="3">
        <f t="shared" si="13"/>
        <v>1076.32</v>
      </c>
      <c r="G106" s="5">
        <f t="shared" si="14"/>
        <v>-1</v>
      </c>
      <c r="H106" s="3">
        <f t="shared" si="15"/>
        <v>1150.57</v>
      </c>
      <c r="I106" s="3">
        <f t="shared" si="16"/>
        <v>1087.1600000000001</v>
      </c>
      <c r="J106" s="9" t="str">
        <f t="shared" si="17"/>
        <v xml:space="preserve"> </v>
      </c>
    </row>
    <row r="107" spans="1:10" x14ac:dyDescent="0.2">
      <c r="A107" s="11">
        <v>38139</v>
      </c>
      <c r="B107">
        <v>1122.7</v>
      </c>
      <c r="C107">
        <v>1113.32</v>
      </c>
      <c r="D107">
        <v>1121.2</v>
      </c>
      <c r="E107" s="3">
        <f t="shared" si="12"/>
        <v>1122.7</v>
      </c>
      <c r="F107" s="3">
        <f t="shared" si="13"/>
        <v>1076.32</v>
      </c>
      <c r="G107" s="5">
        <f t="shared" si="14"/>
        <v>-1</v>
      </c>
      <c r="H107" s="3">
        <f t="shared" si="15"/>
        <v>1150.57</v>
      </c>
      <c r="I107" s="3">
        <f t="shared" si="16"/>
        <v>1087.1600000000001</v>
      </c>
      <c r="J107" s="9" t="str">
        <f t="shared" si="17"/>
        <v xml:space="preserve"> </v>
      </c>
    </row>
    <row r="108" spans="1:10" x14ac:dyDescent="0.2">
      <c r="A108" s="11">
        <v>38140</v>
      </c>
      <c r="B108">
        <v>1128.0999999999999</v>
      </c>
      <c r="C108">
        <v>1118.6400000000001</v>
      </c>
      <c r="D108">
        <v>1124.99</v>
      </c>
      <c r="E108" s="3">
        <f t="shared" si="12"/>
        <v>1128.0999999999999</v>
      </c>
      <c r="F108" s="3">
        <f t="shared" si="13"/>
        <v>1076.32</v>
      </c>
      <c r="G108" s="5">
        <f t="shared" si="14"/>
        <v>-1</v>
      </c>
      <c r="H108" s="3">
        <f t="shared" si="15"/>
        <v>1150.57</v>
      </c>
      <c r="I108" s="3">
        <f t="shared" si="16"/>
        <v>1087.1600000000001</v>
      </c>
      <c r="J108" s="9" t="str">
        <f t="shared" si="17"/>
        <v xml:space="preserve"> </v>
      </c>
    </row>
    <row r="109" spans="1:10" x14ac:dyDescent="0.2">
      <c r="A109" s="11">
        <v>38141</v>
      </c>
      <c r="B109">
        <v>1125.31</v>
      </c>
      <c r="C109">
        <v>1116.57</v>
      </c>
      <c r="D109">
        <v>1116.6400000000001</v>
      </c>
      <c r="E109" s="3">
        <f t="shared" si="12"/>
        <v>1125.31</v>
      </c>
      <c r="F109" s="3">
        <f t="shared" si="13"/>
        <v>1076.32</v>
      </c>
      <c r="G109" s="5">
        <f t="shared" si="14"/>
        <v>-1</v>
      </c>
      <c r="H109" s="3">
        <f t="shared" si="15"/>
        <v>1150.57</v>
      </c>
      <c r="I109" s="3">
        <f t="shared" si="16"/>
        <v>1087.1600000000001</v>
      </c>
      <c r="J109" s="9" t="str">
        <f t="shared" si="17"/>
        <v xml:space="preserve"> </v>
      </c>
    </row>
    <row r="110" spans="1:10" x14ac:dyDescent="0.2">
      <c r="A110" s="11">
        <v>38142</v>
      </c>
      <c r="B110">
        <v>1129.17</v>
      </c>
      <c r="C110">
        <v>1116.6400000000001</v>
      </c>
      <c r="D110">
        <v>1122.5</v>
      </c>
      <c r="E110" s="3">
        <f t="shared" si="12"/>
        <v>1129.17</v>
      </c>
      <c r="F110" s="3">
        <f t="shared" si="13"/>
        <v>1076.32</v>
      </c>
      <c r="G110" s="5">
        <f t="shared" si="14"/>
        <v>-1</v>
      </c>
      <c r="H110" s="3">
        <f t="shared" si="15"/>
        <v>1150.57</v>
      </c>
      <c r="I110" s="3">
        <f t="shared" si="16"/>
        <v>1087.1600000000001</v>
      </c>
      <c r="J110" s="9" t="str">
        <f t="shared" si="17"/>
        <v xml:space="preserve"> </v>
      </c>
    </row>
    <row r="111" spans="1:10" x14ac:dyDescent="0.2">
      <c r="A111" s="11">
        <v>38145</v>
      </c>
      <c r="B111">
        <v>1140.54</v>
      </c>
      <c r="C111">
        <v>1122.5</v>
      </c>
      <c r="D111">
        <v>1140.42</v>
      </c>
      <c r="E111" s="3">
        <f t="shared" si="12"/>
        <v>1140.54</v>
      </c>
      <c r="F111" s="3">
        <f t="shared" si="13"/>
        <v>1076.32</v>
      </c>
      <c r="G111" s="5">
        <f t="shared" si="14"/>
        <v>1</v>
      </c>
      <c r="H111" s="3">
        <f t="shared" si="15"/>
        <v>1150.57</v>
      </c>
      <c r="I111" s="3">
        <f t="shared" si="16"/>
        <v>1076.32</v>
      </c>
      <c r="J111" s="9" t="str">
        <f t="shared" si="17"/>
        <v xml:space="preserve"> </v>
      </c>
    </row>
    <row r="112" spans="1:10" x14ac:dyDescent="0.2">
      <c r="A112" s="11">
        <v>38146</v>
      </c>
      <c r="B112">
        <v>1142.18</v>
      </c>
      <c r="C112">
        <v>1135.45</v>
      </c>
      <c r="D112">
        <v>1142.18</v>
      </c>
      <c r="E112" s="3">
        <f t="shared" si="12"/>
        <v>1142.18</v>
      </c>
      <c r="F112" s="3">
        <f t="shared" si="13"/>
        <v>1135.45</v>
      </c>
      <c r="G112" s="5">
        <f t="shared" si="14"/>
        <v>1</v>
      </c>
      <c r="H112" s="3">
        <f t="shared" si="15"/>
        <v>1150.57</v>
      </c>
      <c r="I112" s="3">
        <f t="shared" si="16"/>
        <v>1076.32</v>
      </c>
      <c r="J112" s="9" t="str">
        <f t="shared" si="17"/>
        <v xml:space="preserve"> </v>
      </c>
    </row>
    <row r="113" spans="1:10" x14ac:dyDescent="0.2">
      <c r="A113" s="11">
        <v>38147</v>
      </c>
      <c r="B113">
        <v>1142.18</v>
      </c>
      <c r="C113">
        <v>1131.17</v>
      </c>
      <c r="D113">
        <v>1131.33</v>
      </c>
      <c r="E113" s="3">
        <f t="shared" si="12"/>
        <v>1142.18</v>
      </c>
      <c r="F113" s="3">
        <f t="shared" si="13"/>
        <v>1131.17</v>
      </c>
      <c r="G113" s="5">
        <f t="shared" si="14"/>
        <v>1</v>
      </c>
      <c r="H113" s="3">
        <f t="shared" si="15"/>
        <v>1150.57</v>
      </c>
      <c r="I113" s="3">
        <f t="shared" si="16"/>
        <v>1076.32</v>
      </c>
      <c r="J113" s="9" t="str">
        <f t="shared" si="17"/>
        <v xml:space="preserve"> </v>
      </c>
    </row>
    <row r="114" spans="1:10" x14ac:dyDescent="0.2">
      <c r="A114" s="11">
        <v>38148</v>
      </c>
      <c r="B114">
        <v>1136.47</v>
      </c>
      <c r="C114">
        <v>1131.33</v>
      </c>
      <c r="D114">
        <v>1136.47</v>
      </c>
      <c r="E114" s="3">
        <f t="shared" si="12"/>
        <v>1142.18</v>
      </c>
      <c r="F114" s="3">
        <f t="shared" si="13"/>
        <v>1131.33</v>
      </c>
      <c r="G114" s="5">
        <f t="shared" si="14"/>
        <v>1</v>
      </c>
      <c r="H114" s="3">
        <f t="shared" si="15"/>
        <v>1150.57</v>
      </c>
      <c r="I114" s="3">
        <f t="shared" si="16"/>
        <v>1076.32</v>
      </c>
      <c r="J114" s="9" t="str">
        <f t="shared" si="17"/>
        <v xml:space="preserve"> </v>
      </c>
    </row>
    <row r="115" spans="1:10" x14ac:dyDescent="0.2">
      <c r="A115" s="11">
        <v>38152</v>
      </c>
      <c r="B115">
        <v>1136.47</v>
      </c>
      <c r="C115">
        <v>1122.1600000000001</v>
      </c>
      <c r="D115">
        <v>1125.29</v>
      </c>
      <c r="E115" s="3">
        <f t="shared" si="12"/>
        <v>1142.18</v>
      </c>
      <c r="F115" s="3">
        <f t="shared" si="13"/>
        <v>1122.1600000000001</v>
      </c>
      <c r="G115" s="5">
        <f t="shared" si="14"/>
        <v>1</v>
      </c>
      <c r="H115" s="3">
        <f t="shared" si="15"/>
        <v>1150.57</v>
      </c>
      <c r="I115" s="3">
        <f t="shared" si="16"/>
        <v>1076.32</v>
      </c>
      <c r="J115" s="9" t="str">
        <f t="shared" si="17"/>
        <v xml:space="preserve"> </v>
      </c>
    </row>
    <row r="116" spans="1:10" x14ac:dyDescent="0.2">
      <c r="A116" s="11">
        <v>38153</v>
      </c>
      <c r="B116">
        <v>1137.3599999999999</v>
      </c>
      <c r="C116">
        <v>1125.29</v>
      </c>
      <c r="D116">
        <v>1132.01</v>
      </c>
      <c r="E116" s="3">
        <f t="shared" si="12"/>
        <v>1142.18</v>
      </c>
      <c r="F116" s="3">
        <f t="shared" si="13"/>
        <v>1125.29</v>
      </c>
      <c r="G116" s="5">
        <f t="shared" si="14"/>
        <v>1</v>
      </c>
      <c r="H116" s="3">
        <f t="shared" si="15"/>
        <v>1150.57</v>
      </c>
      <c r="I116" s="3">
        <f t="shared" si="16"/>
        <v>1076.32</v>
      </c>
      <c r="J116" s="9" t="str">
        <f t="shared" si="17"/>
        <v xml:space="preserve"> </v>
      </c>
    </row>
    <row r="117" spans="1:10" x14ac:dyDescent="0.2">
      <c r="A117" s="11">
        <v>38154</v>
      </c>
      <c r="B117">
        <v>1135.28</v>
      </c>
      <c r="C117">
        <v>1130.55</v>
      </c>
      <c r="D117">
        <v>1133.56</v>
      </c>
      <c r="E117" s="3">
        <f t="shared" si="12"/>
        <v>1142.18</v>
      </c>
      <c r="F117" s="3">
        <f t="shared" si="13"/>
        <v>1130.55</v>
      </c>
      <c r="G117" s="5">
        <f t="shared" si="14"/>
        <v>1</v>
      </c>
      <c r="H117" s="3">
        <f t="shared" si="15"/>
        <v>1150.57</v>
      </c>
      <c r="I117" s="3">
        <f t="shared" si="16"/>
        <v>1076.32</v>
      </c>
      <c r="J117" s="9" t="str">
        <f t="shared" si="17"/>
        <v xml:space="preserve"> </v>
      </c>
    </row>
    <row r="118" spans="1:10" x14ac:dyDescent="0.2">
      <c r="A118" s="11">
        <v>38155</v>
      </c>
      <c r="B118">
        <v>1133.56</v>
      </c>
      <c r="C118">
        <v>1126.8900000000001</v>
      </c>
      <c r="D118">
        <v>1132.05</v>
      </c>
      <c r="E118" s="3">
        <f t="shared" si="12"/>
        <v>1142.18</v>
      </c>
      <c r="F118" s="3">
        <f t="shared" si="13"/>
        <v>1126.8900000000001</v>
      </c>
      <c r="G118" s="5">
        <f t="shared" si="14"/>
        <v>1</v>
      </c>
      <c r="H118" s="3">
        <f t="shared" si="15"/>
        <v>1150.57</v>
      </c>
      <c r="I118" s="3">
        <f t="shared" si="16"/>
        <v>1076.32</v>
      </c>
      <c r="J118" s="9" t="str">
        <f t="shared" si="17"/>
        <v xml:space="preserve"> </v>
      </c>
    </row>
    <row r="119" spans="1:10" x14ac:dyDescent="0.2">
      <c r="A119" s="11">
        <v>38156</v>
      </c>
      <c r="B119">
        <v>1138.96</v>
      </c>
      <c r="C119">
        <v>1129.83</v>
      </c>
      <c r="D119">
        <v>1135.02</v>
      </c>
      <c r="E119" s="3">
        <f t="shared" si="12"/>
        <v>1142.18</v>
      </c>
      <c r="F119" s="3">
        <f t="shared" si="13"/>
        <v>1129.83</v>
      </c>
      <c r="G119" s="5">
        <f t="shared" si="14"/>
        <v>1</v>
      </c>
      <c r="H119" s="3">
        <f t="shared" si="15"/>
        <v>1150.57</v>
      </c>
      <c r="I119" s="3">
        <f t="shared" si="16"/>
        <v>1076.32</v>
      </c>
      <c r="J119" s="9" t="str">
        <f t="shared" si="17"/>
        <v xml:space="preserve"> </v>
      </c>
    </row>
    <row r="120" spans="1:10" x14ac:dyDescent="0.2">
      <c r="A120" s="11">
        <v>38159</v>
      </c>
      <c r="B120">
        <v>1138.05</v>
      </c>
      <c r="C120">
        <v>1129.6400000000001</v>
      </c>
      <c r="D120">
        <v>1130.3</v>
      </c>
      <c r="E120" s="3">
        <f t="shared" si="12"/>
        <v>1142.18</v>
      </c>
      <c r="F120" s="3">
        <f t="shared" si="13"/>
        <v>1129.6400000000001</v>
      </c>
      <c r="G120" s="5">
        <f t="shared" si="14"/>
        <v>1</v>
      </c>
      <c r="H120" s="3">
        <f t="shared" si="15"/>
        <v>1150.57</v>
      </c>
      <c r="I120" s="3">
        <f t="shared" si="16"/>
        <v>1076.32</v>
      </c>
      <c r="J120" s="9" t="str">
        <f t="shared" si="17"/>
        <v xml:space="preserve"> </v>
      </c>
    </row>
    <row r="121" spans="1:10" x14ac:dyDescent="0.2">
      <c r="A121" s="11">
        <v>38160</v>
      </c>
      <c r="B121">
        <v>1135.05</v>
      </c>
      <c r="C121">
        <v>1124.3699999999999</v>
      </c>
      <c r="D121">
        <v>1134.4100000000001</v>
      </c>
      <c r="E121" s="3">
        <f t="shared" si="12"/>
        <v>1142.18</v>
      </c>
      <c r="F121" s="3">
        <f t="shared" si="13"/>
        <v>1124.3699999999999</v>
      </c>
      <c r="G121" s="5">
        <f t="shared" si="14"/>
        <v>1</v>
      </c>
      <c r="H121" s="3">
        <f t="shared" si="15"/>
        <v>1150.57</v>
      </c>
      <c r="I121" s="3">
        <f t="shared" si="16"/>
        <v>1076.32</v>
      </c>
      <c r="J121" s="9" t="str">
        <f t="shared" si="17"/>
        <v xml:space="preserve"> </v>
      </c>
    </row>
    <row r="122" spans="1:10" x14ac:dyDescent="0.2">
      <c r="A122" s="11">
        <v>38161</v>
      </c>
      <c r="B122">
        <v>1145.1500000000001</v>
      </c>
      <c r="C122">
        <v>1131.73</v>
      </c>
      <c r="D122">
        <v>1144.06</v>
      </c>
      <c r="E122" s="3">
        <f t="shared" si="12"/>
        <v>1145.1500000000001</v>
      </c>
      <c r="F122" s="3">
        <f t="shared" si="13"/>
        <v>1131.73</v>
      </c>
      <c r="G122" s="5">
        <f t="shared" si="14"/>
        <v>1</v>
      </c>
      <c r="H122" s="3">
        <f t="shared" si="15"/>
        <v>1150.57</v>
      </c>
      <c r="I122" s="3">
        <f t="shared" si="16"/>
        <v>1076.32</v>
      </c>
      <c r="J122" s="9" t="str">
        <f t="shared" si="17"/>
        <v xml:space="preserve"> </v>
      </c>
    </row>
    <row r="123" spans="1:10" x14ac:dyDescent="0.2">
      <c r="A123" s="11">
        <v>38162</v>
      </c>
      <c r="B123">
        <v>1146.3399999999999</v>
      </c>
      <c r="C123">
        <v>1139.94</v>
      </c>
      <c r="D123">
        <v>1140.6500000000001</v>
      </c>
      <c r="E123" s="3">
        <f t="shared" si="12"/>
        <v>1146.3399999999999</v>
      </c>
      <c r="F123" s="3">
        <f t="shared" si="13"/>
        <v>1139.94</v>
      </c>
      <c r="G123" s="5">
        <f t="shared" si="14"/>
        <v>1</v>
      </c>
      <c r="H123" s="3">
        <f t="shared" si="15"/>
        <v>1150.57</v>
      </c>
      <c r="I123" s="3">
        <f t="shared" si="16"/>
        <v>1076.32</v>
      </c>
      <c r="J123" s="9" t="str">
        <f t="shared" si="17"/>
        <v xml:space="preserve"> </v>
      </c>
    </row>
    <row r="124" spans="1:10" x14ac:dyDescent="0.2">
      <c r="A124" s="11">
        <v>38163</v>
      </c>
      <c r="B124">
        <v>1145.97</v>
      </c>
      <c r="C124">
        <v>1134.24</v>
      </c>
      <c r="D124">
        <v>1134.43</v>
      </c>
      <c r="E124" s="3">
        <f t="shared" si="12"/>
        <v>1146.3399999999999</v>
      </c>
      <c r="F124" s="3">
        <f t="shared" si="13"/>
        <v>1134.24</v>
      </c>
      <c r="G124" s="5">
        <f t="shared" si="14"/>
        <v>1</v>
      </c>
      <c r="H124" s="3">
        <f t="shared" si="15"/>
        <v>1150.57</v>
      </c>
      <c r="I124" s="3">
        <f t="shared" si="16"/>
        <v>1076.32</v>
      </c>
      <c r="J124" s="9" t="str">
        <f t="shared" si="17"/>
        <v xml:space="preserve"> </v>
      </c>
    </row>
    <row r="125" spans="1:10" x14ac:dyDescent="0.2">
      <c r="A125" s="11">
        <v>38166</v>
      </c>
      <c r="B125">
        <v>1142.5999999999999</v>
      </c>
      <c r="C125">
        <v>1131.72</v>
      </c>
      <c r="D125">
        <v>1133.3499999999999</v>
      </c>
      <c r="E125" s="3">
        <f t="shared" si="12"/>
        <v>1146.3399999999999</v>
      </c>
      <c r="F125" s="3">
        <f t="shared" si="13"/>
        <v>1131.72</v>
      </c>
      <c r="G125" s="5">
        <f t="shared" si="14"/>
        <v>1</v>
      </c>
      <c r="H125" s="3">
        <f t="shared" si="15"/>
        <v>1150.57</v>
      </c>
      <c r="I125" s="3">
        <f t="shared" si="16"/>
        <v>1076.32</v>
      </c>
      <c r="J125" s="9" t="str">
        <f t="shared" si="17"/>
        <v xml:space="preserve"> </v>
      </c>
    </row>
    <row r="126" spans="1:10" x14ac:dyDescent="0.2">
      <c r="A126" s="11">
        <v>38167</v>
      </c>
      <c r="B126">
        <v>1138.26</v>
      </c>
      <c r="C126">
        <v>1131.81</v>
      </c>
      <c r="D126">
        <v>1136.2</v>
      </c>
      <c r="E126" s="3">
        <f t="shared" si="12"/>
        <v>1146.3399999999999</v>
      </c>
      <c r="F126" s="3">
        <f t="shared" si="13"/>
        <v>1131.81</v>
      </c>
      <c r="G126" s="5">
        <f t="shared" si="14"/>
        <v>1</v>
      </c>
      <c r="H126" s="3">
        <f t="shared" si="15"/>
        <v>1150.57</v>
      </c>
      <c r="I126" s="3">
        <f t="shared" si="16"/>
        <v>1076.32</v>
      </c>
      <c r="J126" s="9" t="str">
        <f t="shared" si="17"/>
        <v xml:space="preserve"> </v>
      </c>
    </row>
    <row r="127" spans="1:10" x14ac:dyDescent="0.2">
      <c r="A127" s="11">
        <v>38168</v>
      </c>
      <c r="B127">
        <v>1144.2</v>
      </c>
      <c r="C127">
        <v>1133.6199999999999</v>
      </c>
      <c r="D127">
        <v>1140.8399999999999</v>
      </c>
      <c r="E127" s="3">
        <f t="shared" si="12"/>
        <v>1146.3399999999999</v>
      </c>
      <c r="F127" s="3">
        <f t="shared" si="13"/>
        <v>1133.6199999999999</v>
      </c>
      <c r="G127" s="5">
        <f t="shared" si="14"/>
        <v>1</v>
      </c>
      <c r="H127" s="3">
        <f t="shared" si="15"/>
        <v>1150.57</v>
      </c>
      <c r="I127" s="3">
        <f t="shared" si="16"/>
        <v>1076.32</v>
      </c>
      <c r="J127" s="9" t="str">
        <f t="shared" si="17"/>
        <v xml:space="preserve"> </v>
      </c>
    </row>
    <row r="128" spans="1:10" x14ac:dyDescent="0.2">
      <c r="A128" s="11">
        <v>38169</v>
      </c>
      <c r="B128">
        <v>1140.8399999999999</v>
      </c>
      <c r="C128">
        <v>1123.06</v>
      </c>
      <c r="D128">
        <v>1128.94</v>
      </c>
      <c r="E128" s="3">
        <f t="shared" si="12"/>
        <v>1146.3399999999999</v>
      </c>
      <c r="F128" s="3">
        <f t="shared" si="13"/>
        <v>1123.06</v>
      </c>
      <c r="G128" s="5">
        <f t="shared" si="14"/>
        <v>1</v>
      </c>
      <c r="H128" s="3">
        <f t="shared" si="15"/>
        <v>1150.57</v>
      </c>
      <c r="I128" s="3">
        <f t="shared" si="16"/>
        <v>1076.32</v>
      </c>
      <c r="J128" s="9" t="str">
        <f t="shared" si="17"/>
        <v xml:space="preserve"> </v>
      </c>
    </row>
    <row r="129" spans="1:10" x14ac:dyDescent="0.2">
      <c r="A129" s="11">
        <v>38170</v>
      </c>
      <c r="B129">
        <v>1129.1500000000001</v>
      </c>
      <c r="C129">
        <v>1123.26</v>
      </c>
      <c r="D129">
        <v>1125.3800000000001</v>
      </c>
      <c r="E129" s="3">
        <f t="shared" si="12"/>
        <v>1146.3399999999999</v>
      </c>
      <c r="F129" s="3">
        <f t="shared" si="13"/>
        <v>1123.26</v>
      </c>
      <c r="G129" s="5">
        <f t="shared" si="14"/>
        <v>1</v>
      </c>
      <c r="H129" s="3">
        <f t="shared" si="15"/>
        <v>1150.57</v>
      </c>
      <c r="I129" s="3">
        <f t="shared" si="16"/>
        <v>1076.32</v>
      </c>
      <c r="J129" s="9" t="str">
        <f t="shared" si="17"/>
        <v xml:space="preserve"> </v>
      </c>
    </row>
    <row r="130" spans="1:10" x14ac:dyDescent="0.2">
      <c r="A130" s="11">
        <v>38174</v>
      </c>
      <c r="B130">
        <v>1125.3800000000001</v>
      </c>
      <c r="C130">
        <v>1113.21</v>
      </c>
      <c r="D130">
        <v>1116.21</v>
      </c>
      <c r="E130" s="3">
        <f t="shared" si="12"/>
        <v>1146.3399999999999</v>
      </c>
      <c r="F130" s="3">
        <f t="shared" si="13"/>
        <v>1113.21</v>
      </c>
      <c r="G130" s="5">
        <f t="shared" si="14"/>
        <v>1</v>
      </c>
      <c r="H130" s="3">
        <f t="shared" si="15"/>
        <v>1150.57</v>
      </c>
      <c r="I130" s="3">
        <f t="shared" si="16"/>
        <v>1076.32</v>
      </c>
      <c r="J130" s="9" t="str">
        <f t="shared" si="17"/>
        <v xml:space="preserve"> </v>
      </c>
    </row>
    <row r="131" spans="1:10" x14ac:dyDescent="0.2">
      <c r="A131" s="11">
        <v>38175</v>
      </c>
      <c r="B131">
        <v>1122.3699999999999</v>
      </c>
      <c r="C131">
        <v>1114.92</v>
      </c>
      <c r="D131">
        <v>1118.33</v>
      </c>
      <c r="E131" s="3">
        <f t="shared" si="12"/>
        <v>1146.3399999999999</v>
      </c>
      <c r="F131" s="3">
        <f t="shared" si="13"/>
        <v>1114.92</v>
      </c>
      <c r="G131" s="5">
        <f t="shared" si="14"/>
        <v>1</v>
      </c>
      <c r="H131" s="3">
        <f t="shared" si="15"/>
        <v>1150.57</v>
      </c>
      <c r="I131" s="3">
        <f t="shared" si="16"/>
        <v>1076.32</v>
      </c>
      <c r="J131" s="9" t="str">
        <f t="shared" si="17"/>
        <v xml:space="preserve"> </v>
      </c>
    </row>
    <row r="132" spans="1:10" x14ac:dyDescent="0.2">
      <c r="A132" s="11">
        <v>38176</v>
      </c>
      <c r="B132">
        <v>1119.1199999999999</v>
      </c>
      <c r="C132">
        <v>1108.72</v>
      </c>
      <c r="D132">
        <v>1109.1099999999999</v>
      </c>
      <c r="E132" s="3">
        <f t="shared" si="12"/>
        <v>1146.3399999999999</v>
      </c>
      <c r="F132" s="3">
        <f t="shared" si="13"/>
        <v>1108.72</v>
      </c>
      <c r="G132" s="5">
        <f t="shared" si="14"/>
        <v>1</v>
      </c>
      <c r="H132" s="3">
        <f t="shared" si="15"/>
        <v>1150.57</v>
      </c>
      <c r="I132" s="3">
        <f t="shared" si="16"/>
        <v>1076.32</v>
      </c>
      <c r="J132" s="9" t="str">
        <f t="shared" si="17"/>
        <v xml:space="preserve"> </v>
      </c>
    </row>
    <row r="133" spans="1:10" x14ac:dyDescent="0.2">
      <c r="A133" s="11">
        <v>38177</v>
      </c>
      <c r="B133">
        <v>1115.57</v>
      </c>
      <c r="C133">
        <v>1109.1099999999999</v>
      </c>
      <c r="D133">
        <v>1112.81</v>
      </c>
      <c r="E133" s="3">
        <f t="shared" si="12"/>
        <v>1146.3399999999999</v>
      </c>
      <c r="F133" s="3">
        <f t="shared" si="13"/>
        <v>1109.1099999999999</v>
      </c>
      <c r="G133" s="5">
        <f t="shared" si="14"/>
        <v>1</v>
      </c>
      <c r="H133" s="3">
        <f t="shared" si="15"/>
        <v>1150.57</v>
      </c>
      <c r="I133" s="3">
        <f t="shared" si="16"/>
        <v>1076.32</v>
      </c>
      <c r="J133" s="9" t="str">
        <f t="shared" si="17"/>
        <v xml:space="preserve"> </v>
      </c>
    </row>
    <row r="134" spans="1:10" x14ac:dyDescent="0.2">
      <c r="A134" s="11">
        <v>38180</v>
      </c>
      <c r="B134">
        <v>1116.1099999999999</v>
      </c>
      <c r="C134">
        <v>1106.71</v>
      </c>
      <c r="D134">
        <v>1114.3499999999999</v>
      </c>
      <c r="E134" s="3">
        <f t="shared" si="12"/>
        <v>1146.3399999999999</v>
      </c>
      <c r="F134" s="3">
        <f t="shared" si="13"/>
        <v>1106.71</v>
      </c>
      <c r="G134" s="5">
        <f t="shared" si="14"/>
        <v>1</v>
      </c>
      <c r="H134" s="3">
        <f t="shared" si="15"/>
        <v>1150.57</v>
      </c>
      <c r="I134" s="3">
        <f t="shared" si="16"/>
        <v>1076.32</v>
      </c>
      <c r="J134" s="9" t="str">
        <f t="shared" si="17"/>
        <v xml:space="preserve"> </v>
      </c>
    </row>
    <row r="135" spans="1:10" x14ac:dyDescent="0.2">
      <c r="A135" s="11">
        <v>38181</v>
      </c>
      <c r="B135">
        <v>1116.3</v>
      </c>
      <c r="C135">
        <v>1112.99</v>
      </c>
      <c r="D135">
        <v>1115.1400000000001</v>
      </c>
      <c r="E135" s="3">
        <f t="shared" si="12"/>
        <v>1146.3399999999999</v>
      </c>
      <c r="F135" s="3">
        <f t="shared" si="13"/>
        <v>1112.99</v>
      </c>
      <c r="G135" s="5">
        <f t="shared" si="14"/>
        <v>1</v>
      </c>
      <c r="H135" s="3">
        <f t="shared" si="15"/>
        <v>1150.57</v>
      </c>
      <c r="I135" s="3">
        <f t="shared" si="16"/>
        <v>1076.32</v>
      </c>
      <c r="J135" s="9" t="str">
        <f t="shared" si="17"/>
        <v xml:space="preserve"> </v>
      </c>
    </row>
    <row r="136" spans="1:10" x14ac:dyDescent="0.2">
      <c r="A136" s="11">
        <v>38182</v>
      </c>
      <c r="B136">
        <v>1119.5999999999999</v>
      </c>
      <c r="C136">
        <v>1107.83</v>
      </c>
      <c r="D136">
        <v>1111.47</v>
      </c>
      <c r="E136" s="3">
        <f t="shared" si="12"/>
        <v>1146.3399999999999</v>
      </c>
      <c r="F136" s="3">
        <f t="shared" si="13"/>
        <v>1107.83</v>
      </c>
      <c r="G136" s="5">
        <f t="shared" si="14"/>
        <v>1</v>
      </c>
      <c r="H136" s="3">
        <f t="shared" si="15"/>
        <v>1150.57</v>
      </c>
      <c r="I136" s="3">
        <f t="shared" si="16"/>
        <v>1076.32</v>
      </c>
      <c r="J136" s="9" t="str">
        <f t="shared" si="17"/>
        <v xml:space="preserve"> </v>
      </c>
    </row>
    <row r="137" spans="1:10" x14ac:dyDescent="0.2">
      <c r="A137" s="11">
        <v>38183</v>
      </c>
      <c r="B137">
        <v>1114.6300000000001</v>
      </c>
      <c r="C137">
        <v>1106.67</v>
      </c>
      <c r="D137">
        <v>1106.69</v>
      </c>
      <c r="E137" s="3">
        <f t="shared" si="12"/>
        <v>1146.3399999999999</v>
      </c>
      <c r="F137" s="3">
        <f t="shared" si="13"/>
        <v>1106.67</v>
      </c>
      <c r="G137" s="5">
        <f t="shared" si="14"/>
        <v>1</v>
      </c>
      <c r="H137" s="3">
        <f t="shared" si="15"/>
        <v>1150.57</v>
      </c>
      <c r="I137" s="3">
        <f t="shared" si="16"/>
        <v>1076.32</v>
      </c>
      <c r="J137" s="9" t="str">
        <f t="shared" si="17"/>
        <v xml:space="preserve"> </v>
      </c>
    </row>
    <row r="138" spans="1:10" x14ac:dyDescent="0.2">
      <c r="A138" s="11">
        <v>38184</v>
      </c>
      <c r="B138">
        <v>1112.17</v>
      </c>
      <c r="C138">
        <v>1101.07</v>
      </c>
      <c r="D138">
        <v>1101.3900000000001</v>
      </c>
      <c r="E138" s="3">
        <f t="shared" si="12"/>
        <v>1146.3399999999999</v>
      </c>
      <c r="F138" s="3">
        <f t="shared" si="13"/>
        <v>1101.07</v>
      </c>
      <c r="G138" s="5">
        <f t="shared" si="14"/>
        <v>1</v>
      </c>
      <c r="H138" s="3">
        <f t="shared" si="15"/>
        <v>1150.57</v>
      </c>
      <c r="I138" s="3">
        <f t="shared" si="16"/>
        <v>1076.32</v>
      </c>
      <c r="J138" s="9" t="str">
        <f t="shared" si="17"/>
        <v xml:space="preserve"> </v>
      </c>
    </row>
    <row r="139" spans="1:10" x14ac:dyDescent="0.2">
      <c r="A139" s="11">
        <v>38187</v>
      </c>
      <c r="B139">
        <v>1105.52</v>
      </c>
      <c r="C139">
        <v>1096.55</v>
      </c>
      <c r="D139">
        <v>1100.9000000000001</v>
      </c>
      <c r="E139" s="3">
        <f t="shared" si="12"/>
        <v>1146.3399999999999</v>
      </c>
      <c r="F139" s="3">
        <f t="shared" si="13"/>
        <v>1096.55</v>
      </c>
      <c r="G139" s="5">
        <f t="shared" si="14"/>
        <v>1</v>
      </c>
      <c r="H139" s="3">
        <f t="shared" si="15"/>
        <v>1150.57</v>
      </c>
      <c r="I139" s="3">
        <f t="shared" si="16"/>
        <v>1076.32</v>
      </c>
      <c r="J139" s="9" t="str">
        <f t="shared" si="17"/>
        <v xml:space="preserve"> </v>
      </c>
    </row>
    <row r="140" spans="1:10" x14ac:dyDescent="0.2">
      <c r="A140" s="11">
        <v>38188</v>
      </c>
      <c r="B140">
        <v>1108.8800000000001</v>
      </c>
      <c r="C140">
        <v>1099.0999999999999</v>
      </c>
      <c r="D140">
        <v>1108.67</v>
      </c>
      <c r="E140" s="3">
        <f t="shared" si="12"/>
        <v>1146.3399999999999</v>
      </c>
      <c r="F140" s="3">
        <f t="shared" si="13"/>
        <v>1099.0999999999999</v>
      </c>
      <c r="G140" s="5">
        <f t="shared" si="14"/>
        <v>1</v>
      </c>
      <c r="H140" s="3">
        <f t="shared" si="15"/>
        <v>1150.57</v>
      </c>
      <c r="I140" s="3">
        <f t="shared" si="16"/>
        <v>1076.32</v>
      </c>
      <c r="J140" s="9" t="str">
        <f t="shared" si="17"/>
        <v xml:space="preserve"> </v>
      </c>
    </row>
    <row r="141" spans="1:10" x14ac:dyDescent="0.2">
      <c r="A141" s="11">
        <v>38189</v>
      </c>
      <c r="B141">
        <v>1116.27</v>
      </c>
      <c r="C141">
        <v>1093.8800000000001</v>
      </c>
      <c r="D141">
        <v>1093.8800000000001</v>
      </c>
      <c r="E141" s="3">
        <f t="shared" si="12"/>
        <v>1146.3399999999999</v>
      </c>
      <c r="F141" s="3">
        <f t="shared" si="13"/>
        <v>1093.8800000000001</v>
      </c>
      <c r="G141" s="5">
        <f t="shared" si="14"/>
        <v>1</v>
      </c>
      <c r="H141" s="3">
        <f t="shared" si="15"/>
        <v>1150.57</v>
      </c>
      <c r="I141" s="3">
        <f t="shared" si="16"/>
        <v>1076.32</v>
      </c>
      <c r="J141" s="9" t="str">
        <f t="shared" si="17"/>
        <v xml:space="preserve"> </v>
      </c>
    </row>
    <row r="142" spans="1:10" x14ac:dyDescent="0.2">
      <c r="A142" s="11">
        <v>38190</v>
      </c>
      <c r="B142">
        <v>1099.6600000000001</v>
      </c>
      <c r="C142">
        <v>1084.1600000000001</v>
      </c>
      <c r="D142">
        <v>1096.8399999999999</v>
      </c>
      <c r="E142" s="3">
        <f t="shared" si="12"/>
        <v>1146.3399999999999</v>
      </c>
      <c r="F142" s="3">
        <f t="shared" si="13"/>
        <v>1084.1600000000001</v>
      </c>
      <c r="G142" s="5">
        <f t="shared" si="14"/>
        <v>-1</v>
      </c>
      <c r="H142" s="3">
        <f t="shared" si="15"/>
        <v>1146.3399999999999</v>
      </c>
      <c r="I142" s="3">
        <f t="shared" si="16"/>
        <v>1076.32</v>
      </c>
      <c r="J142" s="9" t="str">
        <f t="shared" si="17"/>
        <v xml:space="preserve"> </v>
      </c>
    </row>
    <row r="143" spans="1:10" x14ac:dyDescent="0.2">
      <c r="A143" s="11">
        <v>38191</v>
      </c>
      <c r="B143">
        <v>1096.8399999999999</v>
      </c>
      <c r="C143">
        <v>1083.56</v>
      </c>
      <c r="D143">
        <v>1086.2</v>
      </c>
      <c r="E143" s="3">
        <f t="shared" ref="E143:E206" si="18">IF(G142=1,IF(B143&gt;E142,B143,E142),B143)</f>
        <v>1096.8399999999999</v>
      </c>
      <c r="F143" s="3">
        <f t="shared" ref="F143:F206" si="19">IF(G142=-1,IF(C143&lt;F142,C143,F142),C143)</f>
        <v>1083.56</v>
      </c>
      <c r="G143" s="5">
        <f t="shared" ref="G143:G206" si="20">IF($G142=1,IF(C143&lt;E143-$A$1*E143,-1,$G142),IF(B143&gt;F143+$A$1*F143,1,$G142))</f>
        <v>-1</v>
      </c>
      <c r="H143" s="3">
        <f t="shared" ref="H143:H206" si="21">IF(AND(G143=-1,G142=1),E143,H142)</f>
        <v>1146.3399999999999</v>
      </c>
      <c r="I143" s="3">
        <f t="shared" ref="I143:I206" si="22">IF(AND(G143=1,$G142=-1),F143,I142)</f>
        <v>1076.32</v>
      </c>
      <c r="J143" s="9" t="str">
        <f t="shared" ref="J143:J206" si="23">IF(B143&gt;H142,"buy",IF(C143&lt;I142,"sell"," "))</f>
        <v xml:space="preserve"> </v>
      </c>
    </row>
    <row r="144" spans="1:10" x14ac:dyDescent="0.2">
      <c r="A144" s="11">
        <v>38194</v>
      </c>
      <c r="B144">
        <v>1089.82</v>
      </c>
      <c r="C144">
        <v>1078.78</v>
      </c>
      <c r="D144">
        <v>1084.07</v>
      </c>
      <c r="E144" s="3">
        <f t="shared" si="18"/>
        <v>1089.82</v>
      </c>
      <c r="F144" s="3">
        <f t="shared" si="19"/>
        <v>1078.78</v>
      </c>
      <c r="G144" s="5">
        <f t="shared" si="20"/>
        <v>-1</v>
      </c>
      <c r="H144" s="3">
        <f t="shared" si="21"/>
        <v>1146.3399999999999</v>
      </c>
      <c r="I144" s="3">
        <f t="shared" si="22"/>
        <v>1076.32</v>
      </c>
      <c r="J144" s="9" t="str">
        <f t="shared" si="23"/>
        <v xml:space="preserve"> </v>
      </c>
    </row>
    <row r="145" spans="1:10" x14ac:dyDescent="0.2">
      <c r="A145" s="11">
        <v>38195</v>
      </c>
      <c r="B145">
        <v>1096.6500000000001</v>
      </c>
      <c r="C145">
        <v>1084.07</v>
      </c>
      <c r="D145">
        <v>1094.83</v>
      </c>
      <c r="E145" s="3">
        <f t="shared" si="18"/>
        <v>1096.6500000000001</v>
      </c>
      <c r="F145" s="3">
        <f t="shared" si="19"/>
        <v>1078.78</v>
      </c>
      <c r="G145" s="5">
        <f t="shared" si="20"/>
        <v>-1</v>
      </c>
      <c r="H145" s="3">
        <f t="shared" si="21"/>
        <v>1146.3399999999999</v>
      </c>
      <c r="I145" s="3">
        <f t="shared" si="22"/>
        <v>1076.32</v>
      </c>
      <c r="J145" s="9" t="str">
        <f t="shared" si="23"/>
        <v xml:space="preserve"> </v>
      </c>
    </row>
    <row r="146" spans="1:10" x14ac:dyDescent="0.2">
      <c r="A146" s="11">
        <v>38196</v>
      </c>
      <c r="B146">
        <v>1098.8399999999999</v>
      </c>
      <c r="C146">
        <v>1082.17</v>
      </c>
      <c r="D146">
        <v>1095.42</v>
      </c>
      <c r="E146" s="3">
        <f t="shared" si="18"/>
        <v>1098.8399999999999</v>
      </c>
      <c r="F146" s="3">
        <f t="shared" si="19"/>
        <v>1078.78</v>
      </c>
      <c r="G146" s="5">
        <f t="shared" si="20"/>
        <v>-1</v>
      </c>
      <c r="H146" s="3">
        <f t="shared" si="21"/>
        <v>1146.3399999999999</v>
      </c>
      <c r="I146" s="3">
        <f t="shared" si="22"/>
        <v>1076.32</v>
      </c>
      <c r="J146" s="9" t="str">
        <f t="shared" si="23"/>
        <v xml:space="preserve"> </v>
      </c>
    </row>
    <row r="147" spans="1:10" x14ac:dyDescent="0.2">
      <c r="A147" s="11">
        <v>38197</v>
      </c>
      <c r="B147">
        <v>1103.51</v>
      </c>
      <c r="C147">
        <v>1095.42</v>
      </c>
      <c r="D147">
        <v>1100.43</v>
      </c>
      <c r="E147" s="3">
        <f t="shared" si="18"/>
        <v>1103.51</v>
      </c>
      <c r="F147" s="3">
        <f t="shared" si="19"/>
        <v>1078.78</v>
      </c>
      <c r="G147" s="5">
        <f t="shared" si="20"/>
        <v>-1</v>
      </c>
      <c r="H147" s="3">
        <f t="shared" si="21"/>
        <v>1146.3399999999999</v>
      </c>
      <c r="I147" s="3">
        <f t="shared" si="22"/>
        <v>1076.32</v>
      </c>
      <c r="J147" s="9" t="str">
        <f t="shared" si="23"/>
        <v xml:space="preserve"> </v>
      </c>
    </row>
    <row r="148" spans="1:10" x14ac:dyDescent="0.2">
      <c r="A148" s="11">
        <v>38198</v>
      </c>
      <c r="B148">
        <v>1103.73</v>
      </c>
      <c r="C148">
        <v>1096.96</v>
      </c>
      <c r="D148">
        <v>1101.72</v>
      </c>
      <c r="E148" s="3">
        <f t="shared" si="18"/>
        <v>1103.73</v>
      </c>
      <c r="F148" s="3">
        <f t="shared" si="19"/>
        <v>1078.78</v>
      </c>
      <c r="G148" s="5">
        <f t="shared" si="20"/>
        <v>-1</v>
      </c>
      <c r="H148" s="3">
        <f t="shared" si="21"/>
        <v>1146.3399999999999</v>
      </c>
      <c r="I148" s="3">
        <f t="shared" si="22"/>
        <v>1076.32</v>
      </c>
      <c r="J148" s="9" t="str">
        <f t="shared" si="23"/>
        <v xml:space="preserve"> </v>
      </c>
    </row>
    <row r="149" spans="1:10" x14ac:dyDescent="0.2">
      <c r="A149" s="11">
        <v>38201</v>
      </c>
      <c r="B149">
        <v>1108.5999999999999</v>
      </c>
      <c r="C149">
        <v>1097.3399999999999</v>
      </c>
      <c r="D149">
        <v>1106.6199999999999</v>
      </c>
      <c r="E149" s="3">
        <f t="shared" si="18"/>
        <v>1108.5999999999999</v>
      </c>
      <c r="F149" s="3">
        <f t="shared" si="19"/>
        <v>1078.78</v>
      </c>
      <c r="G149" s="5">
        <f t="shared" si="20"/>
        <v>-1</v>
      </c>
      <c r="H149" s="3">
        <f t="shared" si="21"/>
        <v>1146.3399999999999</v>
      </c>
      <c r="I149" s="3">
        <f t="shared" si="22"/>
        <v>1076.32</v>
      </c>
      <c r="J149" s="9" t="str">
        <f t="shared" si="23"/>
        <v xml:space="preserve"> </v>
      </c>
    </row>
    <row r="150" spans="1:10" x14ac:dyDescent="0.2">
      <c r="A150" s="11">
        <v>38202</v>
      </c>
      <c r="B150">
        <v>1106.6199999999999</v>
      </c>
      <c r="C150">
        <v>1099.26</v>
      </c>
      <c r="D150">
        <v>1099.69</v>
      </c>
      <c r="E150" s="3">
        <f t="shared" si="18"/>
        <v>1106.6199999999999</v>
      </c>
      <c r="F150" s="3">
        <f t="shared" si="19"/>
        <v>1078.78</v>
      </c>
      <c r="G150" s="5">
        <f t="shared" si="20"/>
        <v>-1</v>
      </c>
      <c r="H150" s="3">
        <f t="shared" si="21"/>
        <v>1146.3399999999999</v>
      </c>
      <c r="I150" s="3">
        <f t="shared" si="22"/>
        <v>1076.32</v>
      </c>
      <c r="J150" s="9" t="str">
        <f t="shared" si="23"/>
        <v xml:space="preserve"> </v>
      </c>
    </row>
    <row r="151" spans="1:10" x14ac:dyDescent="0.2">
      <c r="A151" s="11">
        <v>38203</v>
      </c>
      <c r="B151">
        <v>1102.45</v>
      </c>
      <c r="C151">
        <v>1092.4000000000001</v>
      </c>
      <c r="D151">
        <v>1098.6300000000001</v>
      </c>
      <c r="E151" s="3">
        <f t="shared" si="18"/>
        <v>1102.45</v>
      </c>
      <c r="F151" s="3">
        <f t="shared" si="19"/>
        <v>1078.78</v>
      </c>
      <c r="G151" s="5">
        <f t="shared" si="20"/>
        <v>-1</v>
      </c>
      <c r="H151" s="3">
        <f t="shared" si="21"/>
        <v>1146.3399999999999</v>
      </c>
      <c r="I151" s="3">
        <f t="shared" si="22"/>
        <v>1076.32</v>
      </c>
      <c r="J151" s="9" t="str">
        <f t="shared" si="23"/>
        <v xml:space="preserve"> </v>
      </c>
    </row>
    <row r="152" spans="1:10" x14ac:dyDescent="0.2">
      <c r="A152" s="11">
        <v>38204</v>
      </c>
      <c r="B152">
        <v>1098.79</v>
      </c>
      <c r="C152">
        <v>1079.98</v>
      </c>
      <c r="D152">
        <v>1080.7</v>
      </c>
      <c r="E152" s="3">
        <f t="shared" si="18"/>
        <v>1098.79</v>
      </c>
      <c r="F152" s="3">
        <f t="shared" si="19"/>
        <v>1078.78</v>
      </c>
      <c r="G152" s="5">
        <f t="shared" si="20"/>
        <v>-1</v>
      </c>
      <c r="H152" s="3">
        <f t="shared" si="21"/>
        <v>1146.3399999999999</v>
      </c>
      <c r="I152" s="3">
        <f t="shared" si="22"/>
        <v>1076.32</v>
      </c>
      <c r="J152" s="9" t="str">
        <f t="shared" si="23"/>
        <v xml:space="preserve"> </v>
      </c>
    </row>
    <row r="153" spans="1:10" x14ac:dyDescent="0.2">
      <c r="A153" s="11">
        <v>38205</v>
      </c>
      <c r="B153">
        <v>1080.7</v>
      </c>
      <c r="C153">
        <v>1062.23</v>
      </c>
      <c r="D153">
        <v>1063.97</v>
      </c>
      <c r="E153" s="3">
        <f t="shared" si="18"/>
        <v>1080.7</v>
      </c>
      <c r="F153" s="3">
        <f t="shared" si="19"/>
        <v>1062.23</v>
      </c>
      <c r="G153" s="5">
        <f t="shared" si="20"/>
        <v>-1</v>
      </c>
      <c r="H153" s="3">
        <f t="shared" si="21"/>
        <v>1146.3399999999999</v>
      </c>
      <c r="I153" s="3">
        <f t="shared" si="22"/>
        <v>1076.32</v>
      </c>
      <c r="J153" s="9" t="str">
        <f t="shared" si="23"/>
        <v>sell</v>
      </c>
    </row>
    <row r="154" spans="1:10" x14ac:dyDescent="0.2">
      <c r="A154" s="11">
        <v>38208</v>
      </c>
      <c r="B154">
        <v>1069.46</v>
      </c>
      <c r="C154">
        <v>1063.97</v>
      </c>
      <c r="D154">
        <v>1065.22</v>
      </c>
      <c r="E154" s="3">
        <f t="shared" si="18"/>
        <v>1069.46</v>
      </c>
      <c r="F154" s="3">
        <f t="shared" si="19"/>
        <v>1062.23</v>
      </c>
      <c r="G154" s="5">
        <f t="shared" si="20"/>
        <v>-1</v>
      </c>
      <c r="H154" s="3">
        <f t="shared" si="21"/>
        <v>1146.3399999999999</v>
      </c>
      <c r="I154" s="3">
        <f t="shared" si="22"/>
        <v>1076.32</v>
      </c>
      <c r="J154" s="9" t="str">
        <f t="shared" si="23"/>
        <v>sell</v>
      </c>
    </row>
    <row r="155" spans="1:10" x14ac:dyDescent="0.2">
      <c r="A155" s="11">
        <v>38209</v>
      </c>
      <c r="B155">
        <v>1079.04</v>
      </c>
      <c r="C155">
        <v>1065.22</v>
      </c>
      <c r="D155">
        <v>1079.04</v>
      </c>
      <c r="E155" s="3">
        <f t="shared" si="18"/>
        <v>1079.04</v>
      </c>
      <c r="F155" s="3">
        <f t="shared" si="19"/>
        <v>1062.23</v>
      </c>
      <c r="G155" s="5">
        <f t="shared" si="20"/>
        <v>-1</v>
      </c>
      <c r="H155" s="3">
        <f t="shared" si="21"/>
        <v>1146.3399999999999</v>
      </c>
      <c r="I155" s="3">
        <f t="shared" si="22"/>
        <v>1076.32</v>
      </c>
      <c r="J155" s="9" t="str">
        <f t="shared" si="23"/>
        <v>sell</v>
      </c>
    </row>
    <row r="156" spans="1:10" x14ac:dyDescent="0.2">
      <c r="A156" s="11">
        <v>38210</v>
      </c>
      <c r="B156">
        <v>1079.04</v>
      </c>
      <c r="C156">
        <v>1065.92</v>
      </c>
      <c r="D156">
        <v>1075.79</v>
      </c>
      <c r="E156" s="3">
        <f t="shared" si="18"/>
        <v>1079.04</v>
      </c>
      <c r="F156" s="3">
        <f t="shared" si="19"/>
        <v>1062.23</v>
      </c>
      <c r="G156" s="5">
        <f t="shared" si="20"/>
        <v>-1</v>
      </c>
      <c r="H156" s="3">
        <f t="shared" si="21"/>
        <v>1146.3399999999999</v>
      </c>
      <c r="I156" s="3">
        <f t="shared" si="22"/>
        <v>1076.32</v>
      </c>
      <c r="J156" s="9" t="str">
        <f t="shared" si="23"/>
        <v>sell</v>
      </c>
    </row>
    <row r="157" spans="1:10" x14ac:dyDescent="0.2">
      <c r="A157" s="11">
        <v>38211</v>
      </c>
      <c r="B157">
        <v>1075.79</v>
      </c>
      <c r="C157">
        <v>1062.82</v>
      </c>
      <c r="D157">
        <v>1063.23</v>
      </c>
      <c r="E157" s="3">
        <f t="shared" si="18"/>
        <v>1075.79</v>
      </c>
      <c r="F157" s="3">
        <f t="shared" si="19"/>
        <v>1062.23</v>
      </c>
      <c r="G157" s="5">
        <f t="shared" si="20"/>
        <v>-1</v>
      </c>
      <c r="H157" s="3">
        <f t="shared" si="21"/>
        <v>1146.3399999999999</v>
      </c>
      <c r="I157" s="3">
        <f t="shared" si="22"/>
        <v>1076.32</v>
      </c>
      <c r="J157" s="9" t="str">
        <f t="shared" si="23"/>
        <v>sell</v>
      </c>
    </row>
    <row r="158" spans="1:10" x14ac:dyDescent="0.2">
      <c r="A158" s="11">
        <v>38212</v>
      </c>
      <c r="B158">
        <v>1067.58</v>
      </c>
      <c r="C158">
        <v>1060.72</v>
      </c>
      <c r="D158">
        <v>1064.8</v>
      </c>
      <c r="E158" s="3">
        <f t="shared" si="18"/>
        <v>1067.58</v>
      </c>
      <c r="F158" s="3">
        <f t="shared" si="19"/>
        <v>1060.72</v>
      </c>
      <c r="G158" s="5">
        <f t="shared" si="20"/>
        <v>-1</v>
      </c>
      <c r="H158" s="3">
        <f t="shared" si="21"/>
        <v>1146.3399999999999</v>
      </c>
      <c r="I158" s="3">
        <f t="shared" si="22"/>
        <v>1076.32</v>
      </c>
      <c r="J158" s="9" t="str">
        <f t="shared" si="23"/>
        <v>sell</v>
      </c>
    </row>
    <row r="159" spans="1:10" x14ac:dyDescent="0.2">
      <c r="A159" s="11">
        <v>38215</v>
      </c>
      <c r="B159">
        <v>1080.6600000000001</v>
      </c>
      <c r="C159">
        <v>1064.8</v>
      </c>
      <c r="D159">
        <v>1079.3399999999999</v>
      </c>
      <c r="E159" s="3">
        <f t="shared" si="18"/>
        <v>1080.6600000000001</v>
      </c>
      <c r="F159" s="3">
        <f t="shared" si="19"/>
        <v>1060.72</v>
      </c>
      <c r="G159" s="5">
        <f t="shared" si="20"/>
        <v>-1</v>
      </c>
      <c r="H159" s="3">
        <f t="shared" si="21"/>
        <v>1146.3399999999999</v>
      </c>
      <c r="I159" s="3">
        <f t="shared" si="22"/>
        <v>1076.32</v>
      </c>
      <c r="J159" s="9" t="str">
        <f t="shared" si="23"/>
        <v>sell</v>
      </c>
    </row>
    <row r="160" spans="1:10" x14ac:dyDescent="0.2">
      <c r="A160" s="11">
        <v>38216</v>
      </c>
      <c r="B160">
        <v>1086.78</v>
      </c>
      <c r="C160">
        <v>1079.3399999999999</v>
      </c>
      <c r="D160">
        <v>1081.71</v>
      </c>
      <c r="E160" s="3">
        <f t="shared" si="18"/>
        <v>1086.78</v>
      </c>
      <c r="F160" s="3">
        <f t="shared" si="19"/>
        <v>1060.72</v>
      </c>
      <c r="G160" s="5">
        <f t="shared" si="20"/>
        <v>-1</v>
      </c>
      <c r="H160" s="3">
        <f t="shared" si="21"/>
        <v>1146.3399999999999</v>
      </c>
      <c r="I160" s="3">
        <f t="shared" si="22"/>
        <v>1076.32</v>
      </c>
      <c r="J160" s="9" t="str">
        <f t="shared" si="23"/>
        <v xml:space="preserve"> </v>
      </c>
    </row>
    <row r="161" spans="1:10" x14ac:dyDescent="0.2">
      <c r="A161" s="11">
        <v>38217</v>
      </c>
      <c r="B161">
        <v>1095.17</v>
      </c>
      <c r="C161">
        <v>1078.93</v>
      </c>
      <c r="D161">
        <v>1095.17</v>
      </c>
      <c r="E161" s="3">
        <f t="shared" si="18"/>
        <v>1095.17</v>
      </c>
      <c r="F161" s="3">
        <f t="shared" si="19"/>
        <v>1060.72</v>
      </c>
      <c r="G161" s="5">
        <f t="shared" si="20"/>
        <v>-1</v>
      </c>
      <c r="H161" s="3">
        <f t="shared" si="21"/>
        <v>1146.3399999999999</v>
      </c>
      <c r="I161" s="3">
        <f t="shared" si="22"/>
        <v>1076.32</v>
      </c>
      <c r="J161" s="9" t="str">
        <f t="shared" si="23"/>
        <v xml:space="preserve"> </v>
      </c>
    </row>
    <row r="162" spans="1:10" x14ac:dyDescent="0.2">
      <c r="A162" s="11">
        <v>38218</v>
      </c>
      <c r="B162">
        <v>1095.17</v>
      </c>
      <c r="C162">
        <v>1086.28</v>
      </c>
      <c r="D162">
        <v>1091.23</v>
      </c>
      <c r="E162" s="3">
        <f t="shared" si="18"/>
        <v>1095.17</v>
      </c>
      <c r="F162" s="3">
        <f t="shared" si="19"/>
        <v>1060.72</v>
      </c>
      <c r="G162" s="5">
        <f t="shared" si="20"/>
        <v>-1</v>
      </c>
      <c r="H162" s="3">
        <f t="shared" si="21"/>
        <v>1146.3399999999999</v>
      </c>
      <c r="I162" s="3">
        <f t="shared" si="22"/>
        <v>1076.32</v>
      </c>
      <c r="J162" s="9" t="str">
        <f t="shared" si="23"/>
        <v xml:space="preserve"> </v>
      </c>
    </row>
    <row r="163" spans="1:10" x14ac:dyDescent="0.2">
      <c r="A163" s="11">
        <v>38219</v>
      </c>
      <c r="B163">
        <v>1100.26</v>
      </c>
      <c r="C163">
        <v>1089.57</v>
      </c>
      <c r="D163">
        <v>1098.3499999999999</v>
      </c>
      <c r="E163" s="3">
        <f t="shared" si="18"/>
        <v>1100.26</v>
      </c>
      <c r="F163" s="3">
        <f t="shared" si="19"/>
        <v>1060.72</v>
      </c>
      <c r="G163" s="5">
        <f t="shared" si="20"/>
        <v>-1</v>
      </c>
      <c r="H163" s="3">
        <f t="shared" si="21"/>
        <v>1146.3399999999999</v>
      </c>
      <c r="I163" s="3">
        <f t="shared" si="22"/>
        <v>1076.32</v>
      </c>
      <c r="J163" s="9" t="str">
        <f t="shared" si="23"/>
        <v xml:space="preserve"> </v>
      </c>
    </row>
    <row r="164" spans="1:10" x14ac:dyDescent="0.2">
      <c r="A164" s="11">
        <v>38222</v>
      </c>
      <c r="B164">
        <v>1101.4000000000001</v>
      </c>
      <c r="C164">
        <v>1094.73</v>
      </c>
      <c r="D164">
        <v>1095.68</v>
      </c>
      <c r="E164" s="3">
        <f t="shared" si="18"/>
        <v>1101.4000000000001</v>
      </c>
      <c r="F164" s="3">
        <f t="shared" si="19"/>
        <v>1060.72</v>
      </c>
      <c r="G164" s="5">
        <f t="shared" si="20"/>
        <v>-1</v>
      </c>
      <c r="H164" s="3">
        <f t="shared" si="21"/>
        <v>1146.3399999999999</v>
      </c>
      <c r="I164" s="3">
        <f t="shared" si="22"/>
        <v>1076.32</v>
      </c>
      <c r="J164" s="9" t="str">
        <f t="shared" si="23"/>
        <v xml:space="preserve"> </v>
      </c>
    </row>
    <row r="165" spans="1:10" x14ac:dyDescent="0.2">
      <c r="A165" s="11">
        <v>38223</v>
      </c>
      <c r="B165">
        <v>1100.94</v>
      </c>
      <c r="C165">
        <v>1092.82</v>
      </c>
      <c r="D165">
        <v>1096.19</v>
      </c>
      <c r="E165" s="3">
        <f t="shared" si="18"/>
        <v>1100.94</v>
      </c>
      <c r="F165" s="3">
        <f t="shared" si="19"/>
        <v>1060.72</v>
      </c>
      <c r="G165" s="5">
        <f t="shared" si="20"/>
        <v>-1</v>
      </c>
      <c r="H165" s="3">
        <f t="shared" si="21"/>
        <v>1146.3399999999999</v>
      </c>
      <c r="I165" s="3">
        <f t="shared" si="22"/>
        <v>1076.32</v>
      </c>
      <c r="J165" s="9" t="str">
        <f t="shared" si="23"/>
        <v xml:space="preserve"> </v>
      </c>
    </row>
    <row r="166" spans="1:10" x14ac:dyDescent="0.2">
      <c r="A166" s="11">
        <v>38224</v>
      </c>
      <c r="B166">
        <v>1106.29</v>
      </c>
      <c r="C166">
        <v>1093.24</v>
      </c>
      <c r="D166">
        <v>1104.96</v>
      </c>
      <c r="E166" s="3">
        <f t="shared" si="18"/>
        <v>1106.29</v>
      </c>
      <c r="F166" s="3">
        <f t="shared" si="19"/>
        <v>1060.72</v>
      </c>
      <c r="G166" s="5">
        <f t="shared" si="20"/>
        <v>-1</v>
      </c>
      <c r="H166" s="3">
        <f t="shared" si="21"/>
        <v>1146.3399999999999</v>
      </c>
      <c r="I166" s="3">
        <f t="shared" si="22"/>
        <v>1076.32</v>
      </c>
      <c r="J166" s="9" t="str">
        <f t="shared" si="23"/>
        <v xml:space="preserve"> </v>
      </c>
    </row>
    <row r="167" spans="1:10" x14ac:dyDescent="0.2">
      <c r="A167" s="11">
        <v>38225</v>
      </c>
      <c r="B167">
        <v>1106.78</v>
      </c>
      <c r="C167">
        <v>1102.46</v>
      </c>
      <c r="D167">
        <v>1105.0899999999999</v>
      </c>
      <c r="E167" s="3">
        <f t="shared" si="18"/>
        <v>1106.78</v>
      </c>
      <c r="F167" s="3">
        <f t="shared" si="19"/>
        <v>1060.72</v>
      </c>
      <c r="G167" s="5">
        <f t="shared" si="20"/>
        <v>-1</v>
      </c>
      <c r="H167" s="3">
        <f t="shared" si="21"/>
        <v>1146.3399999999999</v>
      </c>
      <c r="I167" s="3">
        <f t="shared" si="22"/>
        <v>1076.32</v>
      </c>
      <c r="J167" s="9" t="str">
        <f t="shared" si="23"/>
        <v xml:space="preserve"> </v>
      </c>
    </row>
    <row r="168" spans="1:10" x14ac:dyDescent="0.2">
      <c r="A168" s="11">
        <v>38226</v>
      </c>
      <c r="B168">
        <v>1109.68</v>
      </c>
      <c r="C168">
        <v>1104.6199999999999</v>
      </c>
      <c r="D168">
        <v>1107.77</v>
      </c>
      <c r="E168" s="3">
        <f t="shared" si="18"/>
        <v>1109.68</v>
      </c>
      <c r="F168" s="3">
        <f t="shared" si="19"/>
        <v>1060.72</v>
      </c>
      <c r="G168" s="5">
        <f t="shared" si="20"/>
        <v>-1</v>
      </c>
      <c r="H168" s="3">
        <f t="shared" si="21"/>
        <v>1146.3399999999999</v>
      </c>
      <c r="I168" s="3">
        <f t="shared" si="22"/>
        <v>1076.32</v>
      </c>
      <c r="J168" s="9" t="str">
        <f t="shared" si="23"/>
        <v xml:space="preserve"> </v>
      </c>
    </row>
    <row r="169" spans="1:10" x14ac:dyDescent="0.2">
      <c r="A169" s="11">
        <v>38229</v>
      </c>
      <c r="B169">
        <v>1107.77</v>
      </c>
      <c r="C169">
        <v>1099.1500000000001</v>
      </c>
      <c r="D169">
        <v>1099.1500000000001</v>
      </c>
      <c r="E169" s="3">
        <f t="shared" si="18"/>
        <v>1107.77</v>
      </c>
      <c r="F169" s="3">
        <f t="shared" si="19"/>
        <v>1060.72</v>
      </c>
      <c r="G169" s="5">
        <f t="shared" si="20"/>
        <v>-1</v>
      </c>
      <c r="H169" s="3">
        <f t="shared" si="21"/>
        <v>1146.3399999999999</v>
      </c>
      <c r="I169" s="3">
        <f t="shared" si="22"/>
        <v>1076.32</v>
      </c>
      <c r="J169" s="9" t="str">
        <f t="shared" si="23"/>
        <v xml:space="preserve"> </v>
      </c>
    </row>
    <row r="170" spans="1:10" x14ac:dyDescent="0.2">
      <c r="A170" s="11">
        <v>38230</v>
      </c>
      <c r="B170">
        <v>1104.24</v>
      </c>
      <c r="C170">
        <v>1094.72</v>
      </c>
      <c r="D170">
        <v>1104.24</v>
      </c>
      <c r="E170" s="3">
        <f t="shared" si="18"/>
        <v>1104.24</v>
      </c>
      <c r="F170" s="3">
        <f t="shared" si="19"/>
        <v>1060.72</v>
      </c>
      <c r="G170" s="5">
        <f t="shared" si="20"/>
        <v>-1</v>
      </c>
      <c r="H170" s="3">
        <f t="shared" si="21"/>
        <v>1146.3399999999999</v>
      </c>
      <c r="I170" s="3">
        <f t="shared" si="22"/>
        <v>1076.32</v>
      </c>
      <c r="J170" s="9" t="str">
        <f t="shared" si="23"/>
        <v xml:space="preserve"> </v>
      </c>
    </row>
    <row r="171" spans="1:10" x14ac:dyDescent="0.2">
      <c r="A171" s="11">
        <v>38231</v>
      </c>
      <c r="B171">
        <v>1109.24</v>
      </c>
      <c r="C171">
        <v>1099.18</v>
      </c>
      <c r="D171">
        <v>1105.9100000000001</v>
      </c>
      <c r="E171" s="3">
        <f t="shared" si="18"/>
        <v>1109.24</v>
      </c>
      <c r="F171" s="3">
        <f t="shared" si="19"/>
        <v>1060.72</v>
      </c>
      <c r="G171" s="5">
        <f t="shared" si="20"/>
        <v>-1</v>
      </c>
      <c r="H171" s="3">
        <f t="shared" si="21"/>
        <v>1146.3399999999999</v>
      </c>
      <c r="I171" s="3">
        <f t="shared" si="22"/>
        <v>1076.32</v>
      </c>
      <c r="J171" s="9" t="str">
        <f t="shared" si="23"/>
        <v xml:space="preserve"> </v>
      </c>
    </row>
    <row r="172" spans="1:10" x14ac:dyDescent="0.2">
      <c r="A172" s="11">
        <v>38232</v>
      </c>
      <c r="B172">
        <v>1119.1099999999999</v>
      </c>
      <c r="C172">
        <v>1105.5999999999999</v>
      </c>
      <c r="D172">
        <v>1118.31</v>
      </c>
      <c r="E172" s="3">
        <f t="shared" si="18"/>
        <v>1119.1099999999999</v>
      </c>
      <c r="F172" s="3">
        <f t="shared" si="19"/>
        <v>1060.72</v>
      </c>
      <c r="G172" s="5">
        <f t="shared" si="20"/>
        <v>1</v>
      </c>
      <c r="H172" s="3">
        <f t="shared" si="21"/>
        <v>1146.3399999999999</v>
      </c>
      <c r="I172" s="3">
        <f t="shared" si="22"/>
        <v>1060.72</v>
      </c>
      <c r="J172" s="9" t="str">
        <f t="shared" si="23"/>
        <v xml:space="preserve"> </v>
      </c>
    </row>
    <row r="173" spans="1:10" x14ac:dyDescent="0.2">
      <c r="A173" s="11">
        <v>38233</v>
      </c>
      <c r="B173">
        <v>1120.8</v>
      </c>
      <c r="C173">
        <v>1113.57</v>
      </c>
      <c r="D173">
        <v>1113.6300000000001</v>
      </c>
      <c r="E173" s="3">
        <f t="shared" si="18"/>
        <v>1120.8</v>
      </c>
      <c r="F173" s="3">
        <f t="shared" si="19"/>
        <v>1113.57</v>
      </c>
      <c r="G173" s="5">
        <f t="shared" si="20"/>
        <v>1</v>
      </c>
      <c r="H173" s="3">
        <f t="shared" si="21"/>
        <v>1146.3399999999999</v>
      </c>
      <c r="I173" s="3">
        <f t="shared" si="22"/>
        <v>1060.72</v>
      </c>
      <c r="J173" s="9" t="str">
        <f t="shared" si="23"/>
        <v xml:space="preserve"> </v>
      </c>
    </row>
    <row r="174" spans="1:10" x14ac:dyDescent="0.2">
      <c r="A174" s="11">
        <v>38237</v>
      </c>
      <c r="B174">
        <v>1124.08</v>
      </c>
      <c r="C174">
        <v>1113.6300000000001</v>
      </c>
      <c r="D174">
        <v>1121.3</v>
      </c>
      <c r="E174" s="3">
        <f t="shared" si="18"/>
        <v>1124.08</v>
      </c>
      <c r="F174" s="3">
        <f t="shared" si="19"/>
        <v>1113.6300000000001</v>
      </c>
      <c r="G174" s="5">
        <f t="shared" si="20"/>
        <v>1</v>
      </c>
      <c r="H174" s="3">
        <f t="shared" si="21"/>
        <v>1146.3399999999999</v>
      </c>
      <c r="I174" s="3">
        <f t="shared" si="22"/>
        <v>1060.72</v>
      </c>
      <c r="J174" s="9" t="str">
        <f t="shared" si="23"/>
        <v xml:space="preserve"> </v>
      </c>
    </row>
    <row r="175" spans="1:10" x14ac:dyDescent="0.2">
      <c r="A175" s="11">
        <v>38238</v>
      </c>
      <c r="B175">
        <v>1123.05</v>
      </c>
      <c r="C175">
        <v>1116.27</v>
      </c>
      <c r="D175">
        <v>1116.27</v>
      </c>
      <c r="E175" s="3">
        <f t="shared" si="18"/>
        <v>1124.08</v>
      </c>
      <c r="F175" s="3">
        <f t="shared" si="19"/>
        <v>1116.27</v>
      </c>
      <c r="G175" s="5">
        <f t="shared" si="20"/>
        <v>1</v>
      </c>
      <c r="H175" s="3">
        <f t="shared" si="21"/>
        <v>1146.3399999999999</v>
      </c>
      <c r="I175" s="3">
        <f t="shared" si="22"/>
        <v>1060.72</v>
      </c>
      <c r="J175" s="9" t="str">
        <f t="shared" si="23"/>
        <v xml:space="preserve"> </v>
      </c>
    </row>
    <row r="176" spans="1:10" x14ac:dyDescent="0.2">
      <c r="A176" s="11">
        <v>38239</v>
      </c>
      <c r="B176">
        <v>1121.3</v>
      </c>
      <c r="C176">
        <v>1113.6199999999999</v>
      </c>
      <c r="D176">
        <v>1118.3800000000001</v>
      </c>
      <c r="E176" s="3">
        <f t="shared" si="18"/>
        <v>1124.08</v>
      </c>
      <c r="F176" s="3">
        <f t="shared" si="19"/>
        <v>1113.6199999999999</v>
      </c>
      <c r="G176" s="5">
        <f t="shared" si="20"/>
        <v>1</v>
      </c>
      <c r="H176" s="3">
        <f t="shared" si="21"/>
        <v>1146.3399999999999</v>
      </c>
      <c r="I176" s="3">
        <f t="shared" si="22"/>
        <v>1060.72</v>
      </c>
      <c r="J176" s="9" t="str">
        <f t="shared" si="23"/>
        <v xml:space="preserve"> </v>
      </c>
    </row>
    <row r="177" spans="1:10" x14ac:dyDescent="0.2">
      <c r="A177" s="11">
        <v>38240</v>
      </c>
      <c r="B177">
        <v>1125.26</v>
      </c>
      <c r="C177">
        <v>1114.3900000000001</v>
      </c>
      <c r="D177">
        <v>1123.92</v>
      </c>
      <c r="E177" s="3">
        <f t="shared" si="18"/>
        <v>1125.26</v>
      </c>
      <c r="F177" s="3">
        <f t="shared" si="19"/>
        <v>1114.3900000000001</v>
      </c>
      <c r="G177" s="5">
        <f t="shared" si="20"/>
        <v>1</v>
      </c>
      <c r="H177" s="3">
        <f t="shared" si="21"/>
        <v>1146.3399999999999</v>
      </c>
      <c r="I177" s="3">
        <f t="shared" si="22"/>
        <v>1060.72</v>
      </c>
      <c r="J177" s="9" t="str">
        <f t="shared" si="23"/>
        <v xml:space="preserve"> </v>
      </c>
    </row>
    <row r="178" spans="1:10" x14ac:dyDescent="0.2">
      <c r="A178" s="11">
        <v>38243</v>
      </c>
      <c r="B178">
        <v>1129.78</v>
      </c>
      <c r="C178">
        <v>1123.3499999999999</v>
      </c>
      <c r="D178">
        <v>1125.82</v>
      </c>
      <c r="E178" s="3">
        <f t="shared" si="18"/>
        <v>1129.78</v>
      </c>
      <c r="F178" s="3">
        <f t="shared" si="19"/>
        <v>1123.3499999999999</v>
      </c>
      <c r="G178" s="5">
        <f t="shared" si="20"/>
        <v>1</v>
      </c>
      <c r="H178" s="3">
        <f t="shared" si="21"/>
        <v>1146.3399999999999</v>
      </c>
      <c r="I178" s="3">
        <f t="shared" si="22"/>
        <v>1060.72</v>
      </c>
      <c r="J178" s="9" t="str">
        <f t="shared" si="23"/>
        <v xml:space="preserve"> </v>
      </c>
    </row>
    <row r="179" spans="1:10" x14ac:dyDescent="0.2">
      <c r="A179" s="11">
        <v>38244</v>
      </c>
      <c r="B179">
        <v>1129.46</v>
      </c>
      <c r="C179">
        <v>1124.72</v>
      </c>
      <c r="D179">
        <v>1128.33</v>
      </c>
      <c r="E179" s="3">
        <f t="shared" si="18"/>
        <v>1129.78</v>
      </c>
      <c r="F179" s="3">
        <f t="shared" si="19"/>
        <v>1124.72</v>
      </c>
      <c r="G179" s="5">
        <f t="shared" si="20"/>
        <v>1</v>
      </c>
      <c r="H179" s="3">
        <f t="shared" si="21"/>
        <v>1146.3399999999999</v>
      </c>
      <c r="I179" s="3">
        <f t="shared" si="22"/>
        <v>1060.72</v>
      </c>
      <c r="J179" s="9" t="str">
        <f t="shared" si="23"/>
        <v xml:space="preserve"> </v>
      </c>
    </row>
    <row r="180" spans="1:10" x14ac:dyDescent="0.2">
      <c r="A180" s="11">
        <v>38245</v>
      </c>
      <c r="B180">
        <v>1128.33</v>
      </c>
      <c r="C180">
        <v>1119.82</v>
      </c>
      <c r="D180">
        <v>1120.3699999999999</v>
      </c>
      <c r="E180" s="3">
        <f t="shared" si="18"/>
        <v>1129.78</v>
      </c>
      <c r="F180" s="3">
        <f t="shared" si="19"/>
        <v>1119.82</v>
      </c>
      <c r="G180" s="5">
        <f t="shared" si="20"/>
        <v>1</v>
      </c>
      <c r="H180" s="3">
        <f t="shared" si="21"/>
        <v>1146.3399999999999</v>
      </c>
      <c r="I180" s="3">
        <f t="shared" si="22"/>
        <v>1060.72</v>
      </c>
      <c r="J180" s="9" t="str">
        <f t="shared" si="23"/>
        <v xml:space="preserve"> </v>
      </c>
    </row>
    <row r="181" spans="1:10" x14ac:dyDescent="0.2">
      <c r="A181" s="11">
        <v>38246</v>
      </c>
      <c r="B181">
        <v>1126.06</v>
      </c>
      <c r="C181">
        <v>1120.3699999999999</v>
      </c>
      <c r="D181">
        <v>1123.5</v>
      </c>
      <c r="E181" s="3">
        <f t="shared" si="18"/>
        <v>1129.78</v>
      </c>
      <c r="F181" s="3">
        <f t="shared" si="19"/>
        <v>1120.3699999999999</v>
      </c>
      <c r="G181" s="5">
        <f t="shared" si="20"/>
        <v>1</v>
      </c>
      <c r="H181" s="3">
        <f t="shared" si="21"/>
        <v>1146.3399999999999</v>
      </c>
      <c r="I181" s="3">
        <f t="shared" si="22"/>
        <v>1060.72</v>
      </c>
      <c r="J181" s="9" t="str">
        <f t="shared" si="23"/>
        <v xml:space="preserve"> </v>
      </c>
    </row>
    <row r="182" spans="1:10" x14ac:dyDescent="0.2">
      <c r="A182" s="11">
        <v>38247</v>
      </c>
      <c r="B182">
        <v>1130.1400000000001</v>
      </c>
      <c r="C182">
        <v>1123.5</v>
      </c>
      <c r="D182">
        <v>1128.55</v>
      </c>
      <c r="E182" s="3">
        <f t="shared" si="18"/>
        <v>1130.1400000000001</v>
      </c>
      <c r="F182" s="3">
        <f t="shared" si="19"/>
        <v>1123.5</v>
      </c>
      <c r="G182" s="5">
        <f t="shared" si="20"/>
        <v>1</v>
      </c>
      <c r="H182" s="3">
        <f t="shared" si="21"/>
        <v>1146.3399999999999</v>
      </c>
      <c r="I182" s="3">
        <f t="shared" si="22"/>
        <v>1060.72</v>
      </c>
      <c r="J182" s="9" t="str">
        <f t="shared" si="23"/>
        <v xml:space="preserve"> </v>
      </c>
    </row>
    <row r="183" spans="1:10" x14ac:dyDescent="0.2">
      <c r="A183" s="11">
        <v>38250</v>
      </c>
      <c r="B183">
        <v>1128.55</v>
      </c>
      <c r="C183">
        <v>1120.3399999999999</v>
      </c>
      <c r="D183">
        <v>1122.2</v>
      </c>
      <c r="E183" s="3">
        <f t="shared" si="18"/>
        <v>1130.1400000000001</v>
      </c>
      <c r="F183" s="3">
        <f t="shared" si="19"/>
        <v>1120.3399999999999</v>
      </c>
      <c r="G183" s="5">
        <f t="shared" si="20"/>
        <v>1</v>
      </c>
      <c r="H183" s="3">
        <f t="shared" si="21"/>
        <v>1146.3399999999999</v>
      </c>
      <c r="I183" s="3">
        <f t="shared" si="22"/>
        <v>1060.72</v>
      </c>
      <c r="J183" s="9" t="str">
        <f t="shared" si="23"/>
        <v xml:space="preserve"> </v>
      </c>
    </row>
    <row r="184" spans="1:10" x14ac:dyDescent="0.2">
      <c r="A184" s="11">
        <v>38251</v>
      </c>
      <c r="B184">
        <v>1131.54</v>
      </c>
      <c r="C184">
        <v>1122.2</v>
      </c>
      <c r="D184">
        <v>1129.3</v>
      </c>
      <c r="E184" s="3">
        <f t="shared" si="18"/>
        <v>1131.54</v>
      </c>
      <c r="F184" s="3">
        <f t="shared" si="19"/>
        <v>1122.2</v>
      </c>
      <c r="G184" s="5">
        <f t="shared" si="20"/>
        <v>1</v>
      </c>
      <c r="H184" s="3">
        <f t="shared" si="21"/>
        <v>1146.3399999999999</v>
      </c>
      <c r="I184" s="3">
        <f t="shared" si="22"/>
        <v>1060.72</v>
      </c>
      <c r="J184" s="9" t="str">
        <f t="shared" si="23"/>
        <v xml:space="preserve"> </v>
      </c>
    </row>
    <row r="185" spans="1:10" x14ac:dyDescent="0.2">
      <c r="A185" s="11">
        <v>38252</v>
      </c>
      <c r="B185">
        <v>1129.3</v>
      </c>
      <c r="C185">
        <v>1112.67</v>
      </c>
      <c r="D185">
        <v>1113.56</v>
      </c>
      <c r="E185" s="3">
        <f t="shared" si="18"/>
        <v>1131.54</v>
      </c>
      <c r="F185" s="3">
        <f t="shared" si="19"/>
        <v>1112.67</v>
      </c>
      <c r="G185" s="5">
        <f t="shared" si="20"/>
        <v>1</v>
      </c>
      <c r="H185" s="3">
        <f t="shared" si="21"/>
        <v>1146.3399999999999</v>
      </c>
      <c r="I185" s="3">
        <f t="shared" si="22"/>
        <v>1060.72</v>
      </c>
      <c r="J185" s="9" t="str">
        <f t="shared" si="23"/>
        <v xml:space="preserve"> </v>
      </c>
    </row>
    <row r="186" spans="1:10" x14ac:dyDescent="0.2">
      <c r="A186" s="11">
        <v>38253</v>
      </c>
      <c r="B186">
        <v>1113.6099999999999</v>
      </c>
      <c r="C186">
        <v>1108.05</v>
      </c>
      <c r="D186">
        <v>1108.3599999999999</v>
      </c>
      <c r="E186" s="3">
        <f t="shared" si="18"/>
        <v>1131.54</v>
      </c>
      <c r="F186" s="3">
        <f t="shared" si="19"/>
        <v>1108.05</v>
      </c>
      <c r="G186" s="5">
        <f t="shared" si="20"/>
        <v>1</v>
      </c>
      <c r="H186" s="3">
        <f t="shared" si="21"/>
        <v>1146.3399999999999</v>
      </c>
      <c r="I186" s="3">
        <f t="shared" si="22"/>
        <v>1060.72</v>
      </c>
      <c r="J186" s="9" t="str">
        <f t="shared" si="23"/>
        <v xml:space="preserve"> </v>
      </c>
    </row>
    <row r="187" spans="1:10" x14ac:dyDescent="0.2">
      <c r="A187" s="11">
        <v>38254</v>
      </c>
      <c r="B187">
        <v>1113.81</v>
      </c>
      <c r="C187">
        <v>1108.3599999999999</v>
      </c>
      <c r="D187">
        <v>1110.1099999999999</v>
      </c>
      <c r="E187" s="3">
        <f t="shared" si="18"/>
        <v>1131.54</v>
      </c>
      <c r="F187" s="3">
        <f t="shared" si="19"/>
        <v>1108.3599999999999</v>
      </c>
      <c r="G187" s="5">
        <f t="shared" si="20"/>
        <v>1</v>
      </c>
      <c r="H187" s="3">
        <f t="shared" si="21"/>
        <v>1146.3399999999999</v>
      </c>
      <c r="I187" s="3">
        <f t="shared" si="22"/>
        <v>1060.72</v>
      </c>
      <c r="J187" s="9" t="str">
        <f t="shared" si="23"/>
        <v xml:space="preserve"> </v>
      </c>
    </row>
    <row r="188" spans="1:10" x14ac:dyDescent="0.2">
      <c r="A188" s="11">
        <v>38257</v>
      </c>
      <c r="B188">
        <v>1110.1099999999999</v>
      </c>
      <c r="C188">
        <v>1103.24</v>
      </c>
      <c r="D188">
        <v>1103.52</v>
      </c>
      <c r="E188" s="3">
        <f t="shared" si="18"/>
        <v>1131.54</v>
      </c>
      <c r="F188" s="3">
        <f t="shared" si="19"/>
        <v>1103.24</v>
      </c>
      <c r="G188" s="5">
        <f t="shared" si="20"/>
        <v>1</v>
      </c>
      <c r="H188" s="3">
        <f t="shared" si="21"/>
        <v>1146.3399999999999</v>
      </c>
      <c r="I188" s="3">
        <f t="shared" si="22"/>
        <v>1060.72</v>
      </c>
      <c r="J188" s="9" t="str">
        <f t="shared" si="23"/>
        <v xml:space="preserve"> </v>
      </c>
    </row>
    <row r="189" spans="1:10" x14ac:dyDescent="0.2">
      <c r="A189" s="11">
        <v>38258</v>
      </c>
      <c r="B189">
        <v>1111.77</v>
      </c>
      <c r="C189">
        <v>1101.29</v>
      </c>
      <c r="D189">
        <v>1110.06</v>
      </c>
      <c r="E189" s="3">
        <f t="shared" si="18"/>
        <v>1131.54</v>
      </c>
      <c r="F189" s="3">
        <f t="shared" si="19"/>
        <v>1101.29</v>
      </c>
      <c r="G189" s="5">
        <f t="shared" si="20"/>
        <v>1</v>
      </c>
      <c r="H189" s="3">
        <f t="shared" si="21"/>
        <v>1146.3399999999999</v>
      </c>
      <c r="I189" s="3">
        <f t="shared" si="22"/>
        <v>1060.72</v>
      </c>
      <c r="J189" s="9" t="str">
        <f t="shared" si="23"/>
        <v xml:space="preserve"> </v>
      </c>
    </row>
    <row r="190" spans="1:10" x14ac:dyDescent="0.2">
      <c r="A190" s="11">
        <v>38259</v>
      </c>
      <c r="B190">
        <v>1114.8</v>
      </c>
      <c r="C190">
        <v>1107.42</v>
      </c>
      <c r="D190">
        <v>1114.8</v>
      </c>
      <c r="E190" s="3">
        <f t="shared" si="18"/>
        <v>1131.54</v>
      </c>
      <c r="F190" s="3">
        <f t="shared" si="19"/>
        <v>1107.42</v>
      </c>
      <c r="G190" s="5">
        <f t="shared" si="20"/>
        <v>1</v>
      </c>
      <c r="H190" s="3">
        <f t="shared" si="21"/>
        <v>1146.3399999999999</v>
      </c>
      <c r="I190" s="3">
        <f t="shared" si="22"/>
        <v>1060.72</v>
      </c>
      <c r="J190" s="9" t="str">
        <f t="shared" si="23"/>
        <v xml:space="preserve"> </v>
      </c>
    </row>
    <row r="191" spans="1:10" x14ac:dyDescent="0.2">
      <c r="A191" s="11">
        <v>38260</v>
      </c>
      <c r="B191">
        <v>1116.31</v>
      </c>
      <c r="C191">
        <v>1109.68</v>
      </c>
      <c r="D191">
        <v>1114.58</v>
      </c>
      <c r="E191" s="3">
        <f t="shared" si="18"/>
        <v>1131.54</v>
      </c>
      <c r="F191" s="3">
        <f t="shared" si="19"/>
        <v>1109.68</v>
      </c>
      <c r="G191" s="5">
        <f t="shared" si="20"/>
        <v>1</v>
      </c>
      <c r="H191" s="3">
        <f t="shared" si="21"/>
        <v>1146.3399999999999</v>
      </c>
      <c r="I191" s="3">
        <f t="shared" si="22"/>
        <v>1060.72</v>
      </c>
      <c r="J191" s="9" t="str">
        <f t="shared" si="23"/>
        <v xml:space="preserve"> </v>
      </c>
    </row>
    <row r="192" spans="1:10" x14ac:dyDescent="0.2">
      <c r="A192" s="11">
        <v>38261</v>
      </c>
      <c r="B192">
        <v>1131.6400000000001</v>
      </c>
      <c r="C192">
        <v>1114.58</v>
      </c>
      <c r="D192">
        <v>1131.5</v>
      </c>
      <c r="E192" s="3">
        <f t="shared" si="18"/>
        <v>1131.6400000000001</v>
      </c>
      <c r="F192" s="3">
        <f t="shared" si="19"/>
        <v>1114.58</v>
      </c>
      <c r="G192" s="5">
        <f t="shared" si="20"/>
        <v>1</v>
      </c>
      <c r="H192" s="3">
        <f t="shared" si="21"/>
        <v>1146.3399999999999</v>
      </c>
      <c r="I192" s="3">
        <f t="shared" si="22"/>
        <v>1060.72</v>
      </c>
      <c r="J192" s="9" t="str">
        <f t="shared" si="23"/>
        <v xml:space="preserve"> </v>
      </c>
    </row>
    <row r="193" spans="1:10" x14ac:dyDescent="0.2">
      <c r="A193" s="11">
        <v>38264</v>
      </c>
      <c r="B193">
        <v>1140.1300000000001</v>
      </c>
      <c r="C193">
        <v>1131.5</v>
      </c>
      <c r="D193">
        <v>1135.17</v>
      </c>
      <c r="E193" s="3">
        <f t="shared" si="18"/>
        <v>1140.1300000000001</v>
      </c>
      <c r="F193" s="3">
        <f t="shared" si="19"/>
        <v>1131.5</v>
      </c>
      <c r="G193" s="5">
        <f t="shared" si="20"/>
        <v>1</v>
      </c>
      <c r="H193" s="3">
        <f t="shared" si="21"/>
        <v>1146.3399999999999</v>
      </c>
      <c r="I193" s="3">
        <f t="shared" si="22"/>
        <v>1060.72</v>
      </c>
      <c r="J193" s="9" t="str">
        <f t="shared" si="23"/>
        <v xml:space="preserve"> </v>
      </c>
    </row>
    <row r="194" spans="1:10" x14ac:dyDescent="0.2">
      <c r="A194" s="11">
        <v>38265</v>
      </c>
      <c r="B194">
        <v>1137.8699999999999</v>
      </c>
      <c r="C194">
        <v>1132.03</v>
      </c>
      <c r="D194">
        <v>1134.48</v>
      </c>
      <c r="E194" s="3">
        <f t="shared" si="18"/>
        <v>1140.1300000000001</v>
      </c>
      <c r="F194" s="3">
        <f t="shared" si="19"/>
        <v>1132.03</v>
      </c>
      <c r="G194" s="5">
        <f t="shared" si="20"/>
        <v>1</v>
      </c>
      <c r="H194" s="3">
        <f t="shared" si="21"/>
        <v>1146.3399999999999</v>
      </c>
      <c r="I194" s="3">
        <f t="shared" si="22"/>
        <v>1060.72</v>
      </c>
      <c r="J194" s="9" t="str">
        <f t="shared" si="23"/>
        <v xml:space="preserve"> </v>
      </c>
    </row>
    <row r="195" spans="1:10" x14ac:dyDescent="0.2">
      <c r="A195" s="11">
        <v>38266</v>
      </c>
      <c r="B195">
        <v>1142.05</v>
      </c>
      <c r="C195">
        <v>1132.94</v>
      </c>
      <c r="D195">
        <v>1142.05</v>
      </c>
      <c r="E195" s="3">
        <f t="shared" si="18"/>
        <v>1142.05</v>
      </c>
      <c r="F195" s="3">
        <f t="shared" si="19"/>
        <v>1132.94</v>
      </c>
      <c r="G195" s="5">
        <f t="shared" si="20"/>
        <v>1</v>
      </c>
      <c r="H195" s="3">
        <f t="shared" si="21"/>
        <v>1146.3399999999999</v>
      </c>
      <c r="I195" s="3">
        <f t="shared" si="22"/>
        <v>1060.72</v>
      </c>
      <c r="J195" s="9" t="str">
        <f t="shared" si="23"/>
        <v xml:space="preserve"> </v>
      </c>
    </row>
    <row r="196" spans="1:10" x14ac:dyDescent="0.2">
      <c r="A196" s="11">
        <v>38267</v>
      </c>
      <c r="B196">
        <v>1142.05</v>
      </c>
      <c r="C196">
        <v>1130.5</v>
      </c>
      <c r="D196">
        <v>1130.6500000000001</v>
      </c>
      <c r="E196" s="3">
        <f t="shared" si="18"/>
        <v>1142.05</v>
      </c>
      <c r="F196" s="3">
        <f t="shared" si="19"/>
        <v>1130.5</v>
      </c>
      <c r="G196" s="5">
        <f t="shared" si="20"/>
        <v>1</v>
      </c>
      <c r="H196" s="3">
        <f t="shared" si="21"/>
        <v>1146.3399999999999</v>
      </c>
      <c r="I196" s="3">
        <f t="shared" si="22"/>
        <v>1060.72</v>
      </c>
      <c r="J196" s="9" t="str">
        <f t="shared" si="23"/>
        <v xml:space="preserve"> </v>
      </c>
    </row>
    <row r="197" spans="1:10" x14ac:dyDescent="0.2">
      <c r="A197" s="11">
        <v>38268</v>
      </c>
      <c r="B197">
        <v>1132.92</v>
      </c>
      <c r="C197">
        <v>1120.19</v>
      </c>
      <c r="D197">
        <v>1122.1400000000001</v>
      </c>
      <c r="E197" s="3">
        <f t="shared" si="18"/>
        <v>1142.05</v>
      </c>
      <c r="F197" s="3">
        <f t="shared" si="19"/>
        <v>1120.19</v>
      </c>
      <c r="G197" s="5">
        <f t="shared" si="20"/>
        <v>1</v>
      </c>
      <c r="H197" s="3">
        <f t="shared" si="21"/>
        <v>1146.3399999999999</v>
      </c>
      <c r="I197" s="3">
        <f t="shared" si="22"/>
        <v>1060.72</v>
      </c>
      <c r="J197" s="9" t="str">
        <f t="shared" si="23"/>
        <v xml:space="preserve"> </v>
      </c>
    </row>
    <row r="198" spans="1:10" x14ac:dyDescent="0.2">
      <c r="A198" s="11">
        <v>38271</v>
      </c>
      <c r="B198">
        <v>1126.2</v>
      </c>
      <c r="C198">
        <v>1122.1400000000001</v>
      </c>
      <c r="D198">
        <v>1124.3900000000001</v>
      </c>
      <c r="E198" s="3">
        <f t="shared" si="18"/>
        <v>1142.05</v>
      </c>
      <c r="F198" s="3">
        <f t="shared" si="19"/>
        <v>1122.1400000000001</v>
      </c>
      <c r="G198" s="5">
        <f t="shared" si="20"/>
        <v>1</v>
      </c>
      <c r="H198" s="3">
        <f t="shared" si="21"/>
        <v>1146.3399999999999</v>
      </c>
      <c r="I198" s="3">
        <f t="shared" si="22"/>
        <v>1060.72</v>
      </c>
      <c r="J198" s="9" t="str">
        <f t="shared" si="23"/>
        <v xml:space="preserve"> </v>
      </c>
    </row>
    <row r="199" spans="1:10" x14ac:dyDescent="0.2">
      <c r="A199" s="11">
        <v>38272</v>
      </c>
      <c r="B199">
        <v>1124.3900000000001</v>
      </c>
      <c r="C199">
        <v>1115.77</v>
      </c>
      <c r="D199">
        <v>1121.8399999999999</v>
      </c>
      <c r="E199" s="3">
        <f t="shared" si="18"/>
        <v>1142.05</v>
      </c>
      <c r="F199" s="3">
        <f t="shared" si="19"/>
        <v>1115.77</v>
      </c>
      <c r="G199" s="5">
        <f t="shared" si="20"/>
        <v>1</v>
      </c>
      <c r="H199" s="3">
        <f t="shared" si="21"/>
        <v>1146.3399999999999</v>
      </c>
      <c r="I199" s="3">
        <f t="shared" si="22"/>
        <v>1060.72</v>
      </c>
      <c r="J199" s="9" t="str">
        <f t="shared" si="23"/>
        <v xml:space="preserve"> </v>
      </c>
    </row>
    <row r="200" spans="1:10" x14ac:dyDescent="0.2">
      <c r="A200" s="11">
        <v>38273</v>
      </c>
      <c r="B200">
        <v>1127.01</v>
      </c>
      <c r="C200">
        <v>1109.6300000000001</v>
      </c>
      <c r="D200">
        <v>1113.6500000000001</v>
      </c>
      <c r="E200" s="3">
        <f t="shared" si="18"/>
        <v>1142.05</v>
      </c>
      <c r="F200" s="3">
        <f t="shared" si="19"/>
        <v>1109.6300000000001</v>
      </c>
      <c r="G200" s="5">
        <f t="shared" si="20"/>
        <v>1</v>
      </c>
      <c r="H200" s="3">
        <f t="shared" si="21"/>
        <v>1146.3399999999999</v>
      </c>
      <c r="I200" s="3">
        <f t="shared" si="22"/>
        <v>1060.72</v>
      </c>
      <c r="J200" s="9" t="str">
        <f t="shared" si="23"/>
        <v xml:space="preserve"> </v>
      </c>
    </row>
    <row r="201" spans="1:10" x14ac:dyDescent="0.2">
      <c r="A201" s="11">
        <v>38274</v>
      </c>
      <c r="B201">
        <v>1114.96</v>
      </c>
      <c r="C201">
        <v>1102.06</v>
      </c>
      <c r="D201">
        <v>1103.29</v>
      </c>
      <c r="E201" s="3">
        <f t="shared" si="18"/>
        <v>1142.05</v>
      </c>
      <c r="F201" s="3">
        <f t="shared" si="19"/>
        <v>1102.06</v>
      </c>
      <c r="G201" s="5">
        <f t="shared" si="20"/>
        <v>1</v>
      </c>
      <c r="H201" s="3">
        <f t="shared" si="21"/>
        <v>1146.3399999999999</v>
      </c>
      <c r="I201" s="3">
        <f t="shared" si="22"/>
        <v>1060.72</v>
      </c>
      <c r="J201" s="9" t="str">
        <f t="shared" si="23"/>
        <v xml:space="preserve"> </v>
      </c>
    </row>
    <row r="202" spans="1:10" x14ac:dyDescent="0.2">
      <c r="A202" s="11">
        <v>38275</v>
      </c>
      <c r="B202">
        <v>1113.17</v>
      </c>
      <c r="C202">
        <v>1102.1400000000001</v>
      </c>
      <c r="D202">
        <v>1108.2</v>
      </c>
      <c r="E202" s="3">
        <f t="shared" si="18"/>
        <v>1142.05</v>
      </c>
      <c r="F202" s="3">
        <f t="shared" si="19"/>
        <v>1102.1400000000001</v>
      </c>
      <c r="G202" s="5">
        <f t="shared" si="20"/>
        <v>1</v>
      </c>
      <c r="H202" s="3">
        <f t="shared" si="21"/>
        <v>1146.3399999999999</v>
      </c>
      <c r="I202" s="3">
        <f t="shared" si="22"/>
        <v>1060.72</v>
      </c>
      <c r="J202" s="9" t="str">
        <f t="shared" si="23"/>
        <v xml:space="preserve"> </v>
      </c>
    </row>
    <row r="203" spans="1:10" x14ac:dyDescent="0.2">
      <c r="A203" s="11">
        <v>38278</v>
      </c>
      <c r="B203">
        <v>1114.46</v>
      </c>
      <c r="C203">
        <v>1103.33</v>
      </c>
      <c r="D203">
        <v>1114.02</v>
      </c>
      <c r="E203" s="3">
        <f t="shared" si="18"/>
        <v>1142.05</v>
      </c>
      <c r="F203" s="3">
        <f t="shared" si="19"/>
        <v>1103.33</v>
      </c>
      <c r="G203" s="5">
        <f t="shared" si="20"/>
        <v>1</v>
      </c>
      <c r="H203" s="3">
        <f t="shared" si="21"/>
        <v>1146.3399999999999</v>
      </c>
      <c r="I203" s="3">
        <f t="shared" si="22"/>
        <v>1060.72</v>
      </c>
      <c r="J203" s="9" t="str">
        <f t="shared" si="23"/>
        <v xml:space="preserve"> </v>
      </c>
    </row>
    <row r="204" spans="1:10" x14ac:dyDescent="0.2">
      <c r="A204" s="11">
        <v>38279</v>
      </c>
      <c r="B204">
        <v>1117.96</v>
      </c>
      <c r="C204">
        <v>1103.1500000000001</v>
      </c>
      <c r="D204">
        <v>1103.23</v>
      </c>
      <c r="E204" s="3">
        <f t="shared" si="18"/>
        <v>1142.05</v>
      </c>
      <c r="F204" s="3">
        <f t="shared" si="19"/>
        <v>1103.1500000000001</v>
      </c>
      <c r="G204" s="5">
        <f t="shared" si="20"/>
        <v>1</v>
      </c>
      <c r="H204" s="3">
        <f t="shared" si="21"/>
        <v>1146.3399999999999</v>
      </c>
      <c r="I204" s="3">
        <f t="shared" si="22"/>
        <v>1060.72</v>
      </c>
      <c r="J204" s="9" t="str">
        <f t="shared" si="23"/>
        <v xml:space="preserve"> </v>
      </c>
    </row>
    <row r="205" spans="1:10" x14ac:dyDescent="0.2">
      <c r="A205" s="11">
        <v>38280</v>
      </c>
      <c r="B205">
        <v>1104.0899999999999</v>
      </c>
      <c r="C205">
        <v>1094.25</v>
      </c>
      <c r="D205">
        <v>1103.6600000000001</v>
      </c>
      <c r="E205" s="3">
        <f t="shared" si="18"/>
        <v>1142.05</v>
      </c>
      <c r="F205" s="3">
        <f t="shared" si="19"/>
        <v>1094.25</v>
      </c>
      <c r="G205" s="5">
        <f t="shared" si="20"/>
        <v>1</v>
      </c>
      <c r="H205" s="3">
        <f t="shared" si="21"/>
        <v>1146.3399999999999</v>
      </c>
      <c r="I205" s="3">
        <f t="shared" si="22"/>
        <v>1060.72</v>
      </c>
      <c r="J205" s="9" t="str">
        <f t="shared" si="23"/>
        <v xml:space="preserve"> </v>
      </c>
    </row>
    <row r="206" spans="1:10" x14ac:dyDescent="0.2">
      <c r="A206" s="11">
        <v>38281</v>
      </c>
      <c r="B206">
        <v>1108.8699999999999</v>
      </c>
      <c r="C206">
        <v>1098.47</v>
      </c>
      <c r="D206">
        <v>1106.49</v>
      </c>
      <c r="E206" s="3">
        <f t="shared" si="18"/>
        <v>1142.05</v>
      </c>
      <c r="F206" s="3">
        <f t="shared" si="19"/>
        <v>1098.47</v>
      </c>
      <c r="G206" s="5">
        <f t="shared" si="20"/>
        <v>1</v>
      </c>
      <c r="H206" s="3">
        <f t="shared" si="21"/>
        <v>1146.3399999999999</v>
      </c>
      <c r="I206" s="3">
        <f t="shared" si="22"/>
        <v>1060.72</v>
      </c>
      <c r="J206" s="9" t="str">
        <f t="shared" si="23"/>
        <v xml:space="preserve"> </v>
      </c>
    </row>
    <row r="207" spans="1:10" x14ac:dyDescent="0.2">
      <c r="A207" s="11">
        <v>38282</v>
      </c>
      <c r="B207">
        <v>1108.1400000000001</v>
      </c>
      <c r="C207">
        <v>1095.47</v>
      </c>
      <c r="D207">
        <v>1095.74</v>
      </c>
      <c r="E207" s="3">
        <f t="shared" ref="E207:E270" si="24">IF(G206=1,IF(B207&gt;E206,B207,E206),B207)</f>
        <v>1142.05</v>
      </c>
      <c r="F207" s="3">
        <f t="shared" ref="F207:F270" si="25">IF(G206=-1,IF(C207&lt;F206,C207,F206),C207)</f>
        <v>1095.47</v>
      </c>
      <c r="G207" s="5">
        <f t="shared" ref="G207:G270" si="26">IF($G206=1,IF(C207&lt;E207-$A$1*E207,-1,$G206),IF(B207&gt;F207+$A$1*F207,1,$G206))</f>
        <v>1</v>
      </c>
      <c r="H207" s="3">
        <f t="shared" ref="H207:H270" si="27">IF(AND(G207=-1,G206=1),E207,H206)</f>
        <v>1146.3399999999999</v>
      </c>
      <c r="I207" s="3">
        <f t="shared" ref="I207:I270" si="28">IF(AND(G207=1,$G206=-1),F207,I206)</f>
        <v>1060.72</v>
      </c>
      <c r="J207" s="9" t="str">
        <f t="shared" ref="J207:J270" si="29">IF(B207&gt;H206,"buy",IF(C207&lt;I206,"sell"," "))</f>
        <v xml:space="preserve"> </v>
      </c>
    </row>
    <row r="208" spans="1:10" x14ac:dyDescent="0.2">
      <c r="A208" s="11">
        <v>38285</v>
      </c>
      <c r="B208">
        <v>1096.81</v>
      </c>
      <c r="C208">
        <v>1090.29</v>
      </c>
      <c r="D208">
        <v>1094.8</v>
      </c>
      <c r="E208" s="3">
        <f t="shared" si="24"/>
        <v>1142.05</v>
      </c>
      <c r="F208" s="3">
        <f t="shared" si="25"/>
        <v>1090.29</v>
      </c>
      <c r="G208" s="5">
        <f t="shared" si="26"/>
        <v>1</v>
      </c>
      <c r="H208" s="3">
        <f t="shared" si="27"/>
        <v>1146.3399999999999</v>
      </c>
      <c r="I208" s="3">
        <f t="shared" si="28"/>
        <v>1060.72</v>
      </c>
      <c r="J208" s="9" t="str">
        <f t="shared" si="29"/>
        <v xml:space="preserve"> </v>
      </c>
    </row>
    <row r="209" spans="1:10" x14ac:dyDescent="0.2">
      <c r="A209" s="11">
        <v>38286</v>
      </c>
      <c r="B209">
        <v>1111.0999999999999</v>
      </c>
      <c r="C209">
        <v>1094.81</v>
      </c>
      <c r="D209">
        <v>1111.0899999999999</v>
      </c>
      <c r="E209" s="3">
        <f t="shared" si="24"/>
        <v>1142.05</v>
      </c>
      <c r="F209" s="3">
        <f t="shared" si="25"/>
        <v>1094.81</v>
      </c>
      <c r="G209" s="5">
        <f t="shared" si="26"/>
        <v>1</v>
      </c>
      <c r="H209" s="3">
        <f t="shared" si="27"/>
        <v>1146.3399999999999</v>
      </c>
      <c r="I209" s="3">
        <f t="shared" si="28"/>
        <v>1060.72</v>
      </c>
      <c r="J209" s="9" t="str">
        <f t="shared" si="29"/>
        <v xml:space="preserve"> </v>
      </c>
    </row>
    <row r="210" spans="1:10" x14ac:dyDescent="0.2">
      <c r="A210" s="11">
        <v>38287</v>
      </c>
      <c r="B210">
        <v>1126.29</v>
      </c>
      <c r="C210">
        <v>1107.43</v>
      </c>
      <c r="D210">
        <v>1125.4000000000001</v>
      </c>
      <c r="E210" s="3">
        <f t="shared" si="24"/>
        <v>1142.05</v>
      </c>
      <c r="F210" s="3">
        <f t="shared" si="25"/>
        <v>1107.43</v>
      </c>
      <c r="G210" s="5">
        <f t="shared" si="26"/>
        <v>1</v>
      </c>
      <c r="H210" s="3">
        <f t="shared" si="27"/>
        <v>1146.3399999999999</v>
      </c>
      <c r="I210" s="3">
        <f t="shared" si="28"/>
        <v>1060.72</v>
      </c>
      <c r="J210" s="9" t="str">
        <f t="shared" si="29"/>
        <v xml:space="preserve"> </v>
      </c>
    </row>
    <row r="211" spans="1:10" x14ac:dyDescent="0.2">
      <c r="A211" s="11">
        <v>38288</v>
      </c>
      <c r="B211">
        <v>1130.67</v>
      </c>
      <c r="C211">
        <v>1120.5999999999999</v>
      </c>
      <c r="D211">
        <v>1127.44</v>
      </c>
      <c r="E211" s="3">
        <f t="shared" si="24"/>
        <v>1142.05</v>
      </c>
      <c r="F211" s="3">
        <f t="shared" si="25"/>
        <v>1120.5999999999999</v>
      </c>
      <c r="G211" s="5">
        <f t="shared" si="26"/>
        <v>1</v>
      </c>
      <c r="H211" s="3">
        <f t="shared" si="27"/>
        <v>1146.3399999999999</v>
      </c>
      <c r="I211" s="3">
        <f t="shared" si="28"/>
        <v>1060.72</v>
      </c>
      <c r="J211" s="9" t="str">
        <f t="shared" si="29"/>
        <v xml:space="preserve"> </v>
      </c>
    </row>
    <row r="212" spans="1:10" x14ac:dyDescent="0.2">
      <c r="A212" s="11">
        <v>38289</v>
      </c>
      <c r="B212">
        <v>1131.4000000000001</v>
      </c>
      <c r="C212">
        <v>1124.6199999999999</v>
      </c>
      <c r="D212">
        <v>1130.2</v>
      </c>
      <c r="E212" s="3">
        <f t="shared" si="24"/>
        <v>1142.05</v>
      </c>
      <c r="F212" s="3">
        <f t="shared" si="25"/>
        <v>1124.6199999999999</v>
      </c>
      <c r="G212" s="5">
        <f t="shared" si="26"/>
        <v>1</v>
      </c>
      <c r="H212" s="3">
        <f t="shared" si="27"/>
        <v>1146.3399999999999</v>
      </c>
      <c r="I212" s="3">
        <f t="shared" si="28"/>
        <v>1060.72</v>
      </c>
      <c r="J212" s="9" t="str">
        <f t="shared" si="29"/>
        <v xml:space="preserve"> </v>
      </c>
    </row>
    <row r="213" spans="1:10" x14ac:dyDescent="0.2">
      <c r="A213" s="11">
        <v>38292</v>
      </c>
      <c r="B213">
        <v>1133.4100000000001</v>
      </c>
      <c r="C213">
        <v>1127.5999999999999</v>
      </c>
      <c r="D213">
        <v>1130.51</v>
      </c>
      <c r="E213" s="3">
        <f t="shared" si="24"/>
        <v>1142.05</v>
      </c>
      <c r="F213" s="3">
        <f t="shared" si="25"/>
        <v>1127.5999999999999</v>
      </c>
      <c r="G213" s="5">
        <f t="shared" si="26"/>
        <v>1</v>
      </c>
      <c r="H213" s="3">
        <f t="shared" si="27"/>
        <v>1146.3399999999999</v>
      </c>
      <c r="I213" s="3">
        <f t="shared" si="28"/>
        <v>1060.72</v>
      </c>
      <c r="J213" s="9" t="str">
        <f t="shared" si="29"/>
        <v xml:space="preserve"> </v>
      </c>
    </row>
    <row r="214" spans="1:10" x14ac:dyDescent="0.2">
      <c r="A214" s="11">
        <v>38293</v>
      </c>
      <c r="B214">
        <v>1140.48</v>
      </c>
      <c r="C214">
        <v>1128.1199999999999</v>
      </c>
      <c r="D214">
        <v>1130.56</v>
      </c>
      <c r="E214" s="3">
        <f t="shared" si="24"/>
        <v>1142.05</v>
      </c>
      <c r="F214" s="3">
        <f t="shared" si="25"/>
        <v>1128.1199999999999</v>
      </c>
      <c r="G214" s="5">
        <f t="shared" si="26"/>
        <v>1</v>
      </c>
      <c r="H214" s="3">
        <f t="shared" si="27"/>
        <v>1146.3399999999999</v>
      </c>
      <c r="I214" s="3">
        <f t="shared" si="28"/>
        <v>1060.72</v>
      </c>
      <c r="J214" s="9" t="str">
        <f t="shared" si="29"/>
        <v xml:space="preserve"> </v>
      </c>
    </row>
    <row r="215" spans="1:10" x14ac:dyDescent="0.2">
      <c r="A215" s="11">
        <v>38294</v>
      </c>
      <c r="B215">
        <v>1147.57</v>
      </c>
      <c r="C215">
        <v>1130.54</v>
      </c>
      <c r="D215">
        <v>1143.2</v>
      </c>
      <c r="E215" s="3">
        <f t="shared" si="24"/>
        <v>1147.57</v>
      </c>
      <c r="F215" s="3">
        <f t="shared" si="25"/>
        <v>1130.54</v>
      </c>
      <c r="G215" s="5">
        <f t="shared" si="26"/>
        <v>1</v>
      </c>
      <c r="H215" s="3">
        <f t="shared" si="27"/>
        <v>1146.3399999999999</v>
      </c>
      <c r="I215" s="3">
        <f t="shared" si="28"/>
        <v>1060.72</v>
      </c>
      <c r="J215" s="9" t="str">
        <f t="shared" si="29"/>
        <v>buy</v>
      </c>
    </row>
    <row r="216" spans="1:10" x14ac:dyDescent="0.2">
      <c r="A216" s="11">
        <v>38295</v>
      </c>
      <c r="B216">
        <v>1161.67</v>
      </c>
      <c r="C216">
        <v>1142.3399999999999</v>
      </c>
      <c r="D216">
        <v>1161.67</v>
      </c>
      <c r="E216" s="3">
        <f t="shared" si="24"/>
        <v>1161.67</v>
      </c>
      <c r="F216" s="3">
        <f t="shared" si="25"/>
        <v>1142.3399999999999</v>
      </c>
      <c r="G216" s="5">
        <f t="shared" si="26"/>
        <v>1</v>
      </c>
      <c r="H216" s="3">
        <f t="shared" si="27"/>
        <v>1146.3399999999999</v>
      </c>
      <c r="I216" s="3">
        <f t="shared" si="28"/>
        <v>1060.72</v>
      </c>
      <c r="J216" s="9" t="str">
        <f t="shared" si="29"/>
        <v>buy</v>
      </c>
    </row>
    <row r="217" spans="1:10" x14ac:dyDescent="0.2">
      <c r="A217" s="11">
        <v>38296</v>
      </c>
      <c r="B217">
        <v>1170.8699999999999</v>
      </c>
      <c r="C217">
        <v>1160.6600000000001</v>
      </c>
      <c r="D217">
        <v>1166.17</v>
      </c>
      <c r="E217" s="3">
        <f t="shared" si="24"/>
        <v>1170.8699999999999</v>
      </c>
      <c r="F217" s="3">
        <f t="shared" si="25"/>
        <v>1160.6600000000001</v>
      </c>
      <c r="G217" s="5">
        <f t="shared" si="26"/>
        <v>1</v>
      </c>
      <c r="H217" s="3">
        <f t="shared" si="27"/>
        <v>1146.3399999999999</v>
      </c>
      <c r="I217" s="3">
        <f t="shared" si="28"/>
        <v>1060.72</v>
      </c>
      <c r="J217" s="9" t="str">
        <f t="shared" si="29"/>
        <v>buy</v>
      </c>
    </row>
    <row r="218" spans="1:10" x14ac:dyDescent="0.2">
      <c r="A218" s="11">
        <v>38299</v>
      </c>
      <c r="B218">
        <v>1166.77</v>
      </c>
      <c r="C218">
        <v>1162.32</v>
      </c>
      <c r="D218">
        <v>1164.8900000000001</v>
      </c>
      <c r="E218" s="3">
        <f t="shared" si="24"/>
        <v>1170.8699999999999</v>
      </c>
      <c r="F218" s="3">
        <f t="shared" si="25"/>
        <v>1162.32</v>
      </c>
      <c r="G218" s="5">
        <f t="shared" si="26"/>
        <v>1</v>
      </c>
      <c r="H218" s="3">
        <f t="shared" si="27"/>
        <v>1146.3399999999999</v>
      </c>
      <c r="I218" s="3">
        <f t="shared" si="28"/>
        <v>1060.72</v>
      </c>
      <c r="J218" s="9" t="str">
        <f t="shared" si="29"/>
        <v>buy</v>
      </c>
    </row>
    <row r="219" spans="1:10" x14ac:dyDescent="0.2">
      <c r="A219" s="11">
        <v>38300</v>
      </c>
      <c r="B219">
        <v>1168.96</v>
      </c>
      <c r="C219">
        <v>1162.48</v>
      </c>
      <c r="D219">
        <v>1164.08</v>
      </c>
      <c r="E219" s="3">
        <f t="shared" si="24"/>
        <v>1170.8699999999999</v>
      </c>
      <c r="F219" s="3">
        <f t="shared" si="25"/>
        <v>1162.48</v>
      </c>
      <c r="G219" s="5">
        <f t="shared" si="26"/>
        <v>1</v>
      </c>
      <c r="H219" s="3">
        <f t="shared" si="27"/>
        <v>1146.3399999999999</v>
      </c>
      <c r="I219" s="3">
        <f t="shared" si="28"/>
        <v>1060.72</v>
      </c>
      <c r="J219" s="9" t="str">
        <f t="shared" si="29"/>
        <v>buy</v>
      </c>
    </row>
    <row r="220" spans="1:10" x14ac:dyDescent="0.2">
      <c r="A220" s="11">
        <v>38301</v>
      </c>
      <c r="B220">
        <v>1169.25</v>
      </c>
      <c r="C220">
        <v>1162.51</v>
      </c>
      <c r="D220">
        <v>1162.9100000000001</v>
      </c>
      <c r="E220" s="3">
        <f t="shared" si="24"/>
        <v>1170.8699999999999</v>
      </c>
      <c r="F220" s="3">
        <f t="shared" si="25"/>
        <v>1162.51</v>
      </c>
      <c r="G220" s="5">
        <f t="shared" si="26"/>
        <v>1</v>
      </c>
      <c r="H220" s="3">
        <f t="shared" si="27"/>
        <v>1146.3399999999999</v>
      </c>
      <c r="I220" s="3">
        <f t="shared" si="28"/>
        <v>1060.72</v>
      </c>
      <c r="J220" s="9" t="str">
        <f t="shared" si="29"/>
        <v>buy</v>
      </c>
    </row>
    <row r="221" spans="1:10" x14ac:dyDescent="0.2">
      <c r="A221" s="11">
        <v>38302</v>
      </c>
      <c r="B221">
        <v>1174.8</v>
      </c>
      <c r="C221">
        <v>1162.9100000000001</v>
      </c>
      <c r="D221">
        <v>1173.48</v>
      </c>
      <c r="E221" s="3">
        <f t="shared" si="24"/>
        <v>1174.8</v>
      </c>
      <c r="F221" s="3">
        <f t="shared" si="25"/>
        <v>1162.9100000000001</v>
      </c>
      <c r="G221" s="5">
        <f t="shared" si="26"/>
        <v>1</v>
      </c>
      <c r="H221" s="3">
        <f t="shared" si="27"/>
        <v>1146.3399999999999</v>
      </c>
      <c r="I221" s="3">
        <f t="shared" si="28"/>
        <v>1060.72</v>
      </c>
      <c r="J221" s="9" t="str">
        <f t="shared" si="29"/>
        <v>buy</v>
      </c>
    </row>
    <row r="222" spans="1:10" x14ac:dyDescent="0.2">
      <c r="A222" s="11">
        <v>38303</v>
      </c>
      <c r="B222">
        <v>1184.17</v>
      </c>
      <c r="C222">
        <v>1171.43</v>
      </c>
      <c r="D222">
        <v>1184.17</v>
      </c>
      <c r="E222" s="3">
        <f t="shared" si="24"/>
        <v>1184.17</v>
      </c>
      <c r="F222" s="3">
        <f t="shared" si="25"/>
        <v>1171.43</v>
      </c>
      <c r="G222" s="5">
        <f t="shared" si="26"/>
        <v>1</v>
      </c>
      <c r="H222" s="3">
        <f t="shared" si="27"/>
        <v>1146.3399999999999</v>
      </c>
      <c r="I222" s="3">
        <f t="shared" si="28"/>
        <v>1060.72</v>
      </c>
      <c r="J222" s="9" t="str">
        <f t="shared" si="29"/>
        <v>buy</v>
      </c>
    </row>
    <row r="223" spans="1:10" x14ac:dyDescent="0.2">
      <c r="A223" s="11">
        <v>38306</v>
      </c>
      <c r="B223">
        <v>1184.48</v>
      </c>
      <c r="C223">
        <v>1179.8499999999999</v>
      </c>
      <c r="D223">
        <v>1183.81</v>
      </c>
      <c r="E223" s="3">
        <f t="shared" si="24"/>
        <v>1184.48</v>
      </c>
      <c r="F223" s="3">
        <f t="shared" si="25"/>
        <v>1179.8499999999999</v>
      </c>
      <c r="G223" s="5">
        <f t="shared" si="26"/>
        <v>1</v>
      </c>
      <c r="H223" s="3">
        <f t="shared" si="27"/>
        <v>1146.3399999999999</v>
      </c>
      <c r="I223" s="3">
        <f t="shared" si="28"/>
        <v>1060.72</v>
      </c>
      <c r="J223" s="9" t="str">
        <f t="shared" si="29"/>
        <v>buy</v>
      </c>
    </row>
    <row r="224" spans="1:10" x14ac:dyDescent="0.2">
      <c r="A224" s="11">
        <v>38307</v>
      </c>
      <c r="B224">
        <v>1183.81</v>
      </c>
      <c r="C224">
        <v>1175.32</v>
      </c>
      <c r="D224">
        <v>1175.43</v>
      </c>
      <c r="E224" s="3">
        <f t="shared" si="24"/>
        <v>1184.48</v>
      </c>
      <c r="F224" s="3">
        <f t="shared" si="25"/>
        <v>1175.32</v>
      </c>
      <c r="G224" s="5">
        <f t="shared" si="26"/>
        <v>1</v>
      </c>
      <c r="H224" s="3">
        <f t="shared" si="27"/>
        <v>1146.3399999999999</v>
      </c>
      <c r="I224" s="3">
        <f t="shared" si="28"/>
        <v>1060.72</v>
      </c>
      <c r="J224" s="9" t="str">
        <f t="shared" si="29"/>
        <v>buy</v>
      </c>
    </row>
    <row r="225" spans="1:10" x14ac:dyDescent="0.2">
      <c r="A225" s="11">
        <v>38308</v>
      </c>
      <c r="B225">
        <v>1188.46</v>
      </c>
      <c r="C225">
        <v>1175.43</v>
      </c>
      <c r="D225">
        <v>1181.94</v>
      </c>
      <c r="E225" s="3">
        <f t="shared" si="24"/>
        <v>1188.46</v>
      </c>
      <c r="F225" s="3">
        <f t="shared" si="25"/>
        <v>1175.43</v>
      </c>
      <c r="G225" s="5">
        <f t="shared" si="26"/>
        <v>1</v>
      </c>
      <c r="H225" s="3">
        <f t="shared" si="27"/>
        <v>1146.3399999999999</v>
      </c>
      <c r="I225" s="3">
        <f t="shared" si="28"/>
        <v>1060.72</v>
      </c>
      <c r="J225" s="9" t="str">
        <f t="shared" si="29"/>
        <v>buy</v>
      </c>
    </row>
    <row r="226" spans="1:10" x14ac:dyDescent="0.2">
      <c r="A226" s="11">
        <v>38309</v>
      </c>
      <c r="B226">
        <v>1184.9000000000001</v>
      </c>
      <c r="C226">
        <v>1180.1500000000001</v>
      </c>
      <c r="D226">
        <v>1183.55</v>
      </c>
      <c r="E226" s="3">
        <f t="shared" si="24"/>
        <v>1188.46</v>
      </c>
      <c r="F226" s="3">
        <f t="shared" si="25"/>
        <v>1180.1500000000001</v>
      </c>
      <c r="G226" s="5">
        <f t="shared" si="26"/>
        <v>1</v>
      </c>
      <c r="H226" s="3">
        <f t="shared" si="27"/>
        <v>1146.3399999999999</v>
      </c>
      <c r="I226" s="3">
        <f t="shared" si="28"/>
        <v>1060.72</v>
      </c>
      <c r="J226" s="9" t="str">
        <f t="shared" si="29"/>
        <v>buy</v>
      </c>
    </row>
    <row r="227" spans="1:10" x14ac:dyDescent="0.2">
      <c r="A227" s="11">
        <v>38310</v>
      </c>
      <c r="B227">
        <v>1184</v>
      </c>
      <c r="C227">
        <v>1169.19</v>
      </c>
      <c r="D227">
        <v>1170.3399999999999</v>
      </c>
      <c r="E227" s="3">
        <f t="shared" si="24"/>
        <v>1188.46</v>
      </c>
      <c r="F227" s="3">
        <f t="shared" si="25"/>
        <v>1169.19</v>
      </c>
      <c r="G227" s="5">
        <f t="shared" si="26"/>
        <v>1</v>
      </c>
      <c r="H227" s="3">
        <f t="shared" si="27"/>
        <v>1146.3399999999999</v>
      </c>
      <c r="I227" s="3">
        <f t="shared" si="28"/>
        <v>1060.72</v>
      </c>
      <c r="J227" s="9" t="str">
        <f t="shared" si="29"/>
        <v>buy</v>
      </c>
    </row>
    <row r="228" spans="1:10" x14ac:dyDescent="0.2">
      <c r="A228" s="11">
        <v>38313</v>
      </c>
      <c r="B228">
        <v>1178.18</v>
      </c>
      <c r="C228">
        <v>1167.8900000000001</v>
      </c>
      <c r="D228">
        <v>1177.24</v>
      </c>
      <c r="E228" s="3">
        <f t="shared" si="24"/>
        <v>1188.46</v>
      </c>
      <c r="F228" s="3">
        <f t="shared" si="25"/>
        <v>1167.8900000000001</v>
      </c>
      <c r="G228" s="5">
        <f t="shared" si="26"/>
        <v>1</v>
      </c>
      <c r="H228" s="3">
        <f t="shared" si="27"/>
        <v>1146.3399999999999</v>
      </c>
      <c r="I228" s="3">
        <f t="shared" si="28"/>
        <v>1060.72</v>
      </c>
      <c r="J228" s="9" t="str">
        <f t="shared" si="29"/>
        <v>buy</v>
      </c>
    </row>
    <row r="229" spans="1:10" x14ac:dyDescent="0.2">
      <c r="A229" s="11">
        <v>38314</v>
      </c>
      <c r="B229">
        <v>1179.52</v>
      </c>
      <c r="C229">
        <v>1171.4100000000001</v>
      </c>
      <c r="D229">
        <v>1176.94</v>
      </c>
      <c r="E229" s="3">
        <f t="shared" si="24"/>
        <v>1188.46</v>
      </c>
      <c r="F229" s="3">
        <f t="shared" si="25"/>
        <v>1171.4100000000001</v>
      </c>
      <c r="G229" s="5">
        <f t="shared" si="26"/>
        <v>1</v>
      </c>
      <c r="H229" s="3">
        <f t="shared" si="27"/>
        <v>1146.3399999999999</v>
      </c>
      <c r="I229" s="3">
        <f t="shared" si="28"/>
        <v>1060.72</v>
      </c>
      <c r="J229" s="9" t="str">
        <f t="shared" si="29"/>
        <v>buy</v>
      </c>
    </row>
    <row r="230" spans="1:10" x14ac:dyDescent="0.2">
      <c r="A230" s="11">
        <v>38315</v>
      </c>
      <c r="B230">
        <v>1182.46</v>
      </c>
      <c r="C230">
        <v>1176.94</v>
      </c>
      <c r="D230">
        <v>1181.76</v>
      </c>
      <c r="E230" s="3">
        <f t="shared" si="24"/>
        <v>1188.46</v>
      </c>
      <c r="F230" s="3">
        <f t="shared" si="25"/>
        <v>1176.94</v>
      </c>
      <c r="G230" s="5">
        <f t="shared" si="26"/>
        <v>1</v>
      </c>
      <c r="H230" s="3">
        <f t="shared" si="27"/>
        <v>1146.3399999999999</v>
      </c>
      <c r="I230" s="3">
        <f t="shared" si="28"/>
        <v>1060.72</v>
      </c>
      <c r="J230" s="9" t="str">
        <f t="shared" si="29"/>
        <v>buy</v>
      </c>
    </row>
    <row r="231" spans="1:10" x14ac:dyDescent="0.2">
      <c r="A231" s="11">
        <v>38317</v>
      </c>
      <c r="B231">
        <v>1186.6199999999999</v>
      </c>
      <c r="C231">
        <v>1181.08</v>
      </c>
      <c r="D231">
        <v>1182.6500000000001</v>
      </c>
      <c r="E231" s="3">
        <f t="shared" si="24"/>
        <v>1188.46</v>
      </c>
      <c r="F231" s="3">
        <f t="shared" si="25"/>
        <v>1181.08</v>
      </c>
      <c r="G231" s="5">
        <f t="shared" si="26"/>
        <v>1</v>
      </c>
      <c r="H231" s="3">
        <f t="shared" si="27"/>
        <v>1146.3399999999999</v>
      </c>
      <c r="I231" s="3">
        <f t="shared" si="28"/>
        <v>1060.72</v>
      </c>
      <c r="J231" s="9" t="str">
        <f t="shared" si="29"/>
        <v>buy</v>
      </c>
    </row>
    <row r="232" spans="1:10" x14ac:dyDescent="0.2">
      <c r="A232" s="11">
        <v>38320</v>
      </c>
      <c r="B232">
        <v>1186.94</v>
      </c>
      <c r="C232">
        <v>1172.3699999999999</v>
      </c>
      <c r="D232">
        <v>1178.57</v>
      </c>
      <c r="E232" s="3">
        <f t="shared" si="24"/>
        <v>1188.46</v>
      </c>
      <c r="F232" s="3">
        <f t="shared" si="25"/>
        <v>1172.3699999999999</v>
      </c>
      <c r="G232" s="5">
        <f t="shared" si="26"/>
        <v>1</v>
      </c>
      <c r="H232" s="3">
        <f t="shared" si="27"/>
        <v>1146.3399999999999</v>
      </c>
      <c r="I232" s="3">
        <f t="shared" si="28"/>
        <v>1060.72</v>
      </c>
      <c r="J232" s="9" t="str">
        <f t="shared" si="29"/>
        <v>buy</v>
      </c>
    </row>
    <row r="233" spans="1:10" x14ac:dyDescent="0.2">
      <c r="A233" s="11">
        <v>38321</v>
      </c>
      <c r="B233">
        <v>1178.6600000000001</v>
      </c>
      <c r="C233">
        <v>1173.81</v>
      </c>
      <c r="D233">
        <v>1173.82</v>
      </c>
      <c r="E233" s="3">
        <f t="shared" si="24"/>
        <v>1188.46</v>
      </c>
      <c r="F233" s="3">
        <f t="shared" si="25"/>
        <v>1173.81</v>
      </c>
      <c r="G233" s="5">
        <f t="shared" si="26"/>
        <v>1</v>
      </c>
      <c r="H233" s="3">
        <f t="shared" si="27"/>
        <v>1146.3399999999999</v>
      </c>
      <c r="I233" s="3">
        <f t="shared" si="28"/>
        <v>1060.72</v>
      </c>
      <c r="J233" s="9" t="str">
        <f t="shared" si="29"/>
        <v>buy</v>
      </c>
    </row>
    <row r="234" spans="1:10" x14ac:dyDescent="0.2">
      <c r="A234" s="11">
        <v>38322</v>
      </c>
      <c r="B234">
        <v>1191.3699999999999</v>
      </c>
      <c r="C234">
        <v>1173.78</v>
      </c>
      <c r="D234">
        <v>1191.3699999999999</v>
      </c>
      <c r="E234" s="3">
        <f t="shared" si="24"/>
        <v>1191.3699999999999</v>
      </c>
      <c r="F234" s="3">
        <f t="shared" si="25"/>
        <v>1173.78</v>
      </c>
      <c r="G234" s="5">
        <f t="shared" si="26"/>
        <v>1</v>
      </c>
      <c r="H234" s="3">
        <f t="shared" si="27"/>
        <v>1146.3399999999999</v>
      </c>
      <c r="I234" s="3">
        <f t="shared" si="28"/>
        <v>1060.72</v>
      </c>
      <c r="J234" s="9" t="str">
        <f t="shared" si="29"/>
        <v>buy</v>
      </c>
    </row>
    <row r="235" spans="1:10" x14ac:dyDescent="0.2">
      <c r="A235" s="11">
        <v>38323</v>
      </c>
      <c r="B235">
        <v>1194.8</v>
      </c>
      <c r="C235">
        <v>1186.72</v>
      </c>
      <c r="D235">
        <v>1190.33</v>
      </c>
      <c r="E235" s="3">
        <f t="shared" si="24"/>
        <v>1194.8</v>
      </c>
      <c r="F235" s="3">
        <f t="shared" si="25"/>
        <v>1186.72</v>
      </c>
      <c r="G235" s="5">
        <f t="shared" si="26"/>
        <v>1</v>
      </c>
      <c r="H235" s="3">
        <f t="shared" si="27"/>
        <v>1146.3399999999999</v>
      </c>
      <c r="I235" s="3">
        <f t="shared" si="28"/>
        <v>1060.72</v>
      </c>
      <c r="J235" s="9" t="str">
        <f t="shared" si="29"/>
        <v>buy</v>
      </c>
    </row>
    <row r="236" spans="1:10" x14ac:dyDescent="0.2">
      <c r="A236" s="11">
        <v>38324</v>
      </c>
      <c r="B236">
        <v>1197.46</v>
      </c>
      <c r="C236">
        <v>1187.71</v>
      </c>
      <c r="D236">
        <v>1191.17</v>
      </c>
      <c r="E236" s="3">
        <f t="shared" si="24"/>
        <v>1197.46</v>
      </c>
      <c r="F236" s="3">
        <f t="shared" si="25"/>
        <v>1187.71</v>
      </c>
      <c r="G236" s="5">
        <f t="shared" si="26"/>
        <v>1</v>
      </c>
      <c r="H236" s="3">
        <f t="shared" si="27"/>
        <v>1146.3399999999999</v>
      </c>
      <c r="I236" s="3">
        <f t="shared" si="28"/>
        <v>1060.72</v>
      </c>
      <c r="J236" s="9" t="str">
        <f t="shared" si="29"/>
        <v>buy</v>
      </c>
    </row>
    <row r="237" spans="1:10" x14ac:dyDescent="0.2">
      <c r="A237" s="11">
        <v>38327</v>
      </c>
      <c r="B237">
        <v>1192.4100000000001</v>
      </c>
      <c r="C237">
        <v>1185.18</v>
      </c>
      <c r="D237">
        <v>1190.25</v>
      </c>
      <c r="E237" s="3">
        <f t="shared" si="24"/>
        <v>1197.46</v>
      </c>
      <c r="F237" s="3">
        <f t="shared" si="25"/>
        <v>1185.18</v>
      </c>
      <c r="G237" s="5">
        <f t="shared" si="26"/>
        <v>1</v>
      </c>
      <c r="H237" s="3">
        <f t="shared" si="27"/>
        <v>1146.3399999999999</v>
      </c>
      <c r="I237" s="3">
        <f t="shared" si="28"/>
        <v>1060.72</v>
      </c>
      <c r="J237" s="9" t="str">
        <f t="shared" si="29"/>
        <v>buy</v>
      </c>
    </row>
    <row r="238" spans="1:10" x14ac:dyDescent="0.2">
      <c r="A238" s="11">
        <v>38328</v>
      </c>
      <c r="B238">
        <v>1192.17</v>
      </c>
      <c r="C238">
        <v>1177.07</v>
      </c>
      <c r="D238">
        <v>1177.07</v>
      </c>
      <c r="E238" s="3">
        <f t="shared" si="24"/>
        <v>1197.46</v>
      </c>
      <c r="F238" s="3">
        <f t="shared" si="25"/>
        <v>1177.07</v>
      </c>
      <c r="G238" s="5">
        <f t="shared" si="26"/>
        <v>1</v>
      </c>
      <c r="H238" s="3">
        <f t="shared" si="27"/>
        <v>1146.3399999999999</v>
      </c>
      <c r="I238" s="3">
        <f t="shared" si="28"/>
        <v>1060.72</v>
      </c>
      <c r="J238" s="9" t="str">
        <f t="shared" si="29"/>
        <v>buy</v>
      </c>
    </row>
    <row r="239" spans="1:10" x14ac:dyDescent="0.2">
      <c r="A239" s="11">
        <v>38329</v>
      </c>
      <c r="B239">
        <v>1184.05</v>
      </c>
      <c r="C239">
        <v>1177.07</v>
      </c>
      <c r="D239">
        <v>1182.81</v>
      </c>
      <c r="E239" s="3">
        <f t="shared" si="24"/>
        <v>1197.46</v>
      </c>
      <c r="F239" s="3">
        <f t="shared" si="25"/>
        <v>1177.07</v>
      </c>
      <c r="G239" s="5">
        <f t="shared" si="26"/>
        <v>1</v>
      </c>
      <c r="H239" s="3">
        <f t="shared" si="27"/>
        <v>1146.3399999999999</v>
      </c>
      <c r="I239" s="3">
        <f t="shared" si="28"/>
        <v>1060.72</v>
      </c>
      <c r="J239" s="9" t="str">
        <f t="shared" si="29"/>
        <v>buy</v>
      </c>
    </row>
    <row r="240" spans="1:10" x14ac:dyDescent="0.2">
      <c r="A240" s="11">
        <v>38330</v>
      </c>
      <c r="B240">
        <v>1190.51</v>
      </c>
      <c r="C240">
        <v>1173.79</v>
      </c>
      <c r="D240">
        <v>1189.24</v>
      </c>
      <c r="E240" s="3">
        <f t="shared" si="24"/>
        <v>1197.46</v>
      </c>
      <c r="F240" s="3">
        <f t="shared" si="25"/>
        <v>1173.79</v>
      </c>
      <c r="G240" s="5">
        <f t="shared" si="26"/>
        <v>1</v>
      </c>
      <c r="H240" s="3">
        <f t="shared" si="27"/>
        <v>1146.3399999999999</v>
      </c>
      <c r="I240" s="3">
        <f t="shared" si="28"/>
        <v>1060.72</v>
      </c>
      <c r="J240" s="9" t="str">
        <f t="shared" si="29"/>
        <v>buy</v>
      </c>
    </row>
    <row r="241" spans="1:10" x14ac:dyDescent="0.2">
      <c r="A241" s="11">
        <v>38331</v>
      </c>
      <c r="B241">
        <v>1191.45</v>
      </c>
      <c r="C241">
        <v>1185.24</v>
      </c>
      <c r="D241">
        <v>1188</v>
      </c>
      <c r="E241" s="3">
        <f t="shared" si="24"/>
        <v>1197.46</v>
      </c>
      <c r="F241" s="3">
        <f t="shared" si="25"/>
        <v>1185.24</v>
      </c>
      <c r="G241" s="5">
        <f t="shared" si="26"/>
        <v>1</v>
      </c>
      <c r="H241" s="3">
        <f t="shared" si="27"/>
        <v>1146.3399999999999</v>
      </c>
      <c r="I241" s="3">
        <f t="shared" si="28"/>
        <v>1060.72</v>
      </c>
      <c r="J241" s="9" t="str">
        <f t="shared" si="29"/>
        <v>buy</v>
      </c>
    </row>
    <row r="242" spans="1:10" x14ac:dyDescent="0.2">
      <c r="A242" s="11">
        <v>38334</v>
      </c>
      <c r="B242">
        <v>1198.74</v>
      </c>
      <c r="C242">
        <v>1188</v>
      </c>
      <c r="D242">
        <v>1198.68</v>
      </c>
      <c r="E242" s="3">
        <f t="shared" si="24"/>
        <v>1198.74</v>
      </c>
      <c r="F242" s="3">
        <f t="shared" si="25"/>
        <v>1188</v>
      </c>
      <c r="G242" s="5">
        <f t="shared" si="26"/>
        <v>1</v>
      </c>
      <c r="H242" s="3">
        <f t="shared" si="27"/>
        <v>1146.3399999999999</v>
      </c>
      <c r="I242" s="3">
        <f t="shared" si="28"/>
        <v>1060.72</v>
      </c>
      <c r="J242" s="9" t="str">
        <f t="shared" si="29"/>
        <v>buy</v>
      </c>
    </row>
    <row r="243" spans="1:10" x14ac:dyDescent="0.2">
      <c r="A243" s="11">
        <v>38335</v>
      </c>
      <c r="B243">
        <v>1205.29</v>
      </c>
      <c r="C243">
        <v>1197.8399999999999</v>
      </c>
      <c r="D243">
        <v>1203.3800000000001</v>
      </c>
      <c r="E243" s="3">
        <f t="shared" si="24"/>
        <v>1205.29</v>
      </c>
      <c r="F243" s="3">
        <f t="shared" si="25"/>
        <v>1197.8399999999999</v>
      </c>
      <c r="G243" s="5">
        <f t="shared" si="26"/>
        <v>1</v>
      </c>
      <c r="H243" s="3">
        <f t="shared" si="27"/>
        <v>1146.3399999999999</v>
      </c>
      <c r="I243" s="3">
        <f t="shared" si="28"/>
        <v>1060.72</v>
      </c>
      <c r="J243" s="9" t="str">
        <f t="shared" si="29"/>
        <v>buy</v>
      </c>
    </row>
    <row r="244" spans="1:10" x14ac:dyDescent="0.2">
      <c r="A244" s="11">
        <v>38336</v>
      </c>
      <c r="B244">
        <v>1206.6099999999999</v>
      </c>
      <c r="C244">
        <v>1199.44</v>
      </c>
      <c r="D244">
        <v>1205.72</v>
      </c>
      <c r="E244" s="3">
        <f t="shared" si="24"/>
        <v>1206.6099999999999</v>
      </c>
      <c r="F244" s="3">
        <f t="shared" si="25"/>
        <v>1199.44</v>
      </c>
      <c r="G244" s="5">
        <f t="shared" si="26"/>
        <v>1</v>
      </c>
      <c r="H244" s="3">
        <f t="shared" si="27"/>
        <v>1146.3399999999999</v>
      </c>
      <c r="I244" s="3">
        <f t="shared" si="28"/>
        <v>1060.72</v>
      </c>
      <c r="J244" s="9" t="str">
        <f t="shared" si="29"/>
        <v>buy</v>
      </c>
    </row>
    <row r="245" spans="1:10" x14ac:dyDescent="0.2">
      <c r="A245" s="11">
        <v>38337</v>
      </c>
      <c r="B245">
        <v>1207.97</v>
      </c>
      <c r="C245">
        <v>1198.4100000000001</v>
      </c>
      <c r="D245">
        <v>1203.21</v>
      </c>
      <c r="E245" s="3">
        <f t="shared" si="24"/>
        <v>1207.97</v>
      </c>
      <c r="F245" s="3">
        <f t="shared" si="25"/>
        <v>1198.4100000000001</v>
      </c>
      <c r="G245" s="5">
        <f t="shared" si="26"/>
        <v>1</v>
      </c>
      <c r="H245" s="3">
        <f t="shared" si="27"/>
        <v>1146.3399999999999</v>
      </c>
      <c r="I245" s="3">
        <f t="shared" si="28"/>
        <v>1060.72</v>
      </c>
      <c r="J245" s="9" t="str">
        <f t="shared" si="29"/>
        <v>buy</v>
      </c>
    </row>
    <row r="246" spans="1:10" x14ac:dyDescent="0.2">
      <c r="A246" s="11">
        <v>38338</v>
      </c>
      <c r="B246">
        <v>1203.21</v>
      </c>
      <c r="C246">
        <v>1193.49</v>
      </c>
      <c r="D246">
        <v>1194.2</v>
      </c>
      <c r="E246" s="3">
        <f t="shared" si="24"/>
        <v>1207.97</v>
      </c>
      <c r="F246" s="3">
        <f t="shared" si="25"/>
        <v>1193.49</v>
      </c>
      <c r="G246" s="5">
        <f t="shared" si="26"/>
        <v>1</v>
      </c>
      <c r="H246" s="3">
        <f t="shared" si="27"/>
        <v>1146.3399999999999</v>
      </c>
      <c r="I246" s="3">
        <f t="shared" si="28"/>
        <v>1060.72</v>
      </c>
      <c r="J246" s="9" t="str">
        <f t="shared" si="29"/>
        <v>buy</v>
      </c>
    </row>
    <row r="247" spans="1:10" x14ac:dyDescent="0.2">
      <c r="A247" s="11">
        <v>38341</v>
      </c>
      <c r="B247">
        <v>1203.43</v>
      </c>
      <c r="C247">
        <v>1193.3599999999999</v>
      </c>
      <c r="D247">
        <v>1194.6500000000001</v>
      </c>
      <c r="E247" s="3">
        <f t="shared" si="24"/>
        <v>1207.97</v>
      </c>
      <c r="F247" s="3">
        <f t="shared" si="25"/>
        <v>1193.3599999999999</v>
      </c>
      <c r="G247" s="5">
        <f t="shared" si="26"/>
        <v>1</v>
      </c>
      <c r="H247" s="3">
        <f t="shared" si="27"/>
        <v>1146.3399999999999</v>
      </c>
      <c r="I247" s="3">
        <f t="shared" si="28"/>
        <v>1060.72</v>
      </c>
      <c r="J247" s="9" t="str">
        <f t="shared" si="29"/>
        <v>buy</v>
      </c>
    </row>
    <row r="248" spans="1:10" x14ac:dyDescent="0.2">
      <c r="A248" s="11">
        <v>38342</v>
      </c>
      <c r="B248">
        <v>1205.93</v>
      </c>
      <c r="C248">
        <v>1194.6500000000001</v>
      </c>
      <c r="D248">
        <v>1205.45</v>
      </c>
      <c r="E248" s="3">
        <f t="shared" si="24"/>
        <v>1207.97</v>
      </c>
      <c r="F248" s="3">
        <f t="shared" si="25"/>
        <v>1194.6500000000001</v>
      </c>
      <c r="G248" s="5">
        <f t="shared" si="26"/>
        <v>1</v>
      </c>
      <c r="H248" s="3">
        <f t="shared" si="27"/>
        <v>1146.3399999999999</v>
      </c>
      <c r="I248" s="3">
        <f t="shared" si="28"/>
        <v>1060.72</v>
      </c>
      <c r="J248" s="9" t="str">
        <f t="shared" si="29"/>
        <v>buy</v>
      </c>
    </row>
    <row r="249" spans="1:10" x14ac:dyDescent="0.2">
      <c r="A249" s="11">
        <v>38343</v>
      </c>
      <c r="B249">
        <v>1211.42</v>
      </c>
      <c r="C249">
        <v>1203.8499999999999</v>
      </c>
      <c r="D249">
        <v>1209.57</v>
      </c>
      <c r="E249" s="3">
        <f t="shared" si="24"/>
        <v>1211.42</v>
      </c>
      <c r="F249" s="3">
        <f t="shared" si="25"/>
        <v>1203.8499999999999</v>
      </c>
      <c r="G249" s="5">
        <f t="shared" si="26"/>
        <v>1</v>
      </c>
      <c r="H249" s="3">
        <f t="shared" si="27"/>
        <v>1146.3399999999999</v>
      </c>
      <c r="I249" s="3">
        <f t="shared" si="28"/>
        <v>1060.72</v>
      </c>
      <c r="J249" s="9" t="str">
        <f t="shared" si="29"/>
        <v>buy</v>
      </c>
    </row>
    <row r="250" spans="1:10" x14ac:dyDescent="0.2">
      <c r="A250" s="11">
        <v>38344</v>
      </c>
      <c r="B250">
        <v>1213.6600000000001</v>
      </c>
      <c r="C250">
        <v>1208.71</v>
      </c>
      <c r="D250">
        <v>1210.1300000000001</v>
      </c>
      <c r="E250" s="3">
        <f t="shared" si="24"/>
        <v>1213.6600000000001</v>
      </c>
      <c r="F250" s="3">
        <f t="shared" si="25"/>
        <v>1208.71</v>
      </c>
      <c r="G250" s="5">
        <f t="shared" si="26"/>
        <v>1</v>
      </c>
      <c r="H250" s="3">
        <f t="shared" si="27"/>
        <v>1146.3399999999999</v>
      </c>
      <c r="I250" s="3">
        <f t="shared" si="28"/>
        <v>1060.72</v>
      </c>
      <c r="J250" s="9" t="str">
        <f t="shared" si="29"/>
        <v>buy</v>
      </c>
    </row>
    <row r="251" spans="1:10" x14ac:dyDescent="0.2">
      <c r="A251" s="11">
        <v>38348</v>
      </c>
      <c r="B251">
        <v>1214.1300000000001</v>
      </c>
      <c r="C251">
        <v>1204.92</v>
      </c>
      <c r="D251">
        <v>1204.92</v>
      </c>
      <c r="E251" s="3">
        <f t="shared" si="24"/>
        <v>1214.1300000000001</v>
      </c>
      <c r="F251" s="3">
        <f t="shared" si="25"/>
        <v>1204.92</v>
      </c>
      <c r="G251" s="5">
        <f t="shared" si="26"/>
        <v>1</v>
      </c>
      <c r="H251" s="3">
        <f t="shared" si="27"/>
        <v>1146.3399999999999</v>
      </c>
      <c r="I251" s="3">
        <f t="shared" si="28"/>
        <v>1060.72</v>
      </c>
      <c r="J251" s="9" t="str">
        <f t="shared" si="29"/>
        <v>buy</v>
      </c>
    </row>
    <row r="252" spans="1:10" x14ac:dyDescent="0.2">
      <c r="A252" s="11">
        <v>38349</v>
      </c>
      <c r="B252">
        <v>1213.54</v>
      </c>
      <c r="C252">
        <v>1204.92</v>
      </c>
      <c r="D252">
        <v>1213.54</v>
      </c>
      <c r="E252" s="3">
        <f t="shared" si="24"/>
        <v>1214.1300000000001</v>
      </c>
      <c r="F252" s="3">
        <f t="shared" si="25"/>
        <v>1204.92</v>
      </c>
      <c r="G252" s="5">
        <f t="shared" si="26"/>
        <v>1</v>
      </c>
      <c r="H252" s="3">
        <f t="shared" si="27"/>
        <v>1146.3399999999999</v>
      </c>
      <c r="I252" s="3">
        <f t="shared" si="28"/>
        <v>1060.72</v>
      </c>
      <c r="J252" s="9" t="str">
        <f t="shared" si="29"/>
        <v>buy</v>
      </c>
    </row>
    <row r="253" spans="1:10" x14ac:dyDescent="0.2">
      <c r="A253" s="11">
        <v>38350</v>
      </c>
      <c r="B253">
        <v>1213.8499999999999</v>
      </c>
      <c r="C253">
        <v>1210.95</v>
      </c>
      <c r="D253">
        <v>1213.45</v>
      </c>
      <c r="E253" s="3">
        <f t="shared" si="24"/>
        <v>1214.1300000000001</v>
      </c>
      <c r="F253" s="3">
        <f t="shared" si="25"/>
        <v>1210.95</v>
      </c>
      <c r="G253" s="5">
        <f t="shared" si="26"/>
        <v>1</v>
      </c>
      <c r="H253" s="3">
        <f t="shared" si="27"/>
        <v>1146.3399999999999</v>
      </c>
      <c r="I253" s="3">
        <f t="shared" si="28"/>
        <v>1060.72</v>
      </c>
      <c r="J253" s="9" t="str">
        <f t="shared" si="29"/>
        <v>buy</v>
      </c>
    </row>
    <row r="254" spans="1:10" x14ac:dyDescent="0.2">
      <c r="A254" s="11">
        <v>38351</v>
      </c>
      <c r="B254">
        <v>1216.47</v>
      </c>
      <c r="C254">
        <v>1213.4100000000001</v>
      </c>
      <c r="D254">
        <v>1213.55</v>
      </c>
      <c r="E254" s="3">
        <f t="shared" si="24"/>
        <v>1216.47</v>
      </c>
      <c r="F254" s="3">
        <f t="shared" si="25"/>
        <v>1213.4100000000001</v>
      </c>
      <c r="G254" s="5">
        <f t="shared" si="26"/>
        <v>1</v>
      </c>
      <c r="H254" s="3">
        <f t="shared" si="27"/>
        <v>1146.3399999999999</v>
      </c>
      <c r="I254" s="3">
        <f t="shared" si="28"/>
        <v>1060.72</v>
      </c>
      <c r="J254" s="9" t="str">
        <f t="shared" si="29"/>
        <v>buy</v>
      </c>
    </row>
    <row r="255" spans="1:10" x14ac:dyDescent="0.2">
      <c r="A255" s="11">
        <v>38352</v>
      </c>
      <c r="B255">
        <v>1217.33</v>
      </c>
      <c r="C255">
        <v>1211.6500000000001</v>
      </c>
      <c r="D255">
        <v>1211.92</v>
      </c>
      <c r="E255" s="3">
        <f t="shared" si="24"/>
        <v>1217.33</v>
      </c>
      <c r="F255" s="3">
        <f t="shared" si="25"/>
        <v>1211.6500000000001</v>
      </c>
      <c r="G255" s="5">
        <f t="shared" si="26"/>
        <v>1</v>
      </c>
      <c r="H255" s="3">
        <f t="shared" si="27"/>
        <v>1146.3399999999999</v>
      </c>
      <c r="I255" s="3">
        <f t="shared" si="28"/>
        <v>1060.72</v>
      </c>
      <c r="J255" s="9" t="str">
        <f t="shared" si="29"/>
        <v>buy</v>
      </c>
    </row>
    <row r="256" spans="1:10" x14ac:dyDescent="0.2">
      <c r="A256" s="11">
        <v>38355</v>
      </c>
      <c r="B256">
        <v>1217.8</v>
      </c>
      <c r="C256">
        <v>1200.32</v>
      </c>
      <c r="D256">
        <v>1202.08</v>
      </c>
      <c r="E256" s="3">
        <f t="shared" si="24"/>
        <v>1217.8</v>
      </c>
      <c r="F256" s="3">
        <f t="shared" si="25"/>
        <v>1200.32</v>
      </c>
      <c r="G256" s="5">
        <f t="shared" si="26"/>
        <v>1</v>
      </c>
      <c r="H256" s="3">
        <f t="shared" si="27"/>
        <v>1146.3399999999999</v>
      </c>
      <c r="I256" s="3">
        <f t="shared" si="28"/>
        <v>1060.72</v>
      </c>
      <c r="J256" s="9" t="str">
        <f t="shared" si="29"/>
        <v>buy</v>
      </c>
    </row>
    <row r="257" spans="1:10" x14ac:dyDescent="0.2">
      <c r="A257" s="11">
        <v>38356</v>
      </c>
      <c r="B257">
        <v>1205.8399999999999</v>
      </c>
      <c r="C257">
        <v>1185.3900000000001</v>
      </c>
      <c r="D257">
        <v>1188.05</v>
      </c>
      <c r="E257" s="3">
        <f t="shared" si="24"/>
        <v>1217.8</v>
      </c>
      <c r="F257" s="3">
        <f t="shared" si="25"/>
        <v>1185.3900000000001</v>
      </c>
      <c r="G257" s="5">
        <f t="shared" si="26"/>
        <v>1</v>
      </c>
      <c r="H257" s="3">
        <f t="shared" si="27"/>
        <v>1146.3399999999999</v>
      </c>
      <c r="I257" s="3">
        <f t="shared" si="28"/>
        <v>1060.72</v>
      </c>
      <c r="J257" s="9" t="str">
        <f t="shared" si="29"/>
        <v>buy</v>
      </c>
    </row>
    <row r="258" spans="1:10" x14ac:dyDescent="0.2">
      <c r="A258" s="11">
        <v>38357</v>
      </c>
      <c r="B258">
        <v>1192.73</v>
      </c>
      <c r="C258">
        <v>1183.72</v>
      </c>
      <c r="D258">
        <v>1183.74</v>
      </c>
      <c r="E258" s="3">
        <f t="shared" si="24"/>
        <v>1217.8</v>
      </c>
      <c r="F258" s="3">
        <f t="shared" si="25"/>
        <v>1183.72</v>
      </c>
      <c r="G258" s="5">
        <f t="shared" si="26"/>
        <v>1</v>
      </c>
      <c r="H258" s="3">
        <f t="shared" si="27"/>
        <v>1146.3399999999999</v>
      </c>
      <c r="I258" s="3">
        <f t="shared" si="28"/>
        <v>1060.72</v>
      </c>
      <c r="J258" s="9" t="str">
        <f t="shared" si="29"/>
        <v>buy</v>
      </c>
    </row>
    <row r="259" spans="1:10" x14ac:dyDescent="0.2">
      <c r="A259" s="11">
        <v>38358</v>
      </c>
      <c r="B259">
        <v>1191.6300000000001</v>
      </c>
      <c r="C259">
        <v>1183.27</v>
      </c>
      <c r="D259">
        <v>1187.8900000000001</v>
      </c>
      <c r="E259" s="3">
        <f t="shared" si="24"/>
        <v>1217.8</v>
      </c>
      <c r="F259" s="3">
        <f t="shared" si="25"/>
        <v>1183.27</v>
      </c>
      <c r="G259" s="5">
        <f t="shared" si="26"/>
        <v>1</v>
      </c>
      <c r="H259" s="3">
        <f t="shared" si="27"/>
        <v>1146.3399999999999</v>
      </c>
      <c r="I259" s="3">
        <f t="shared" si="28"/>
        <v>1060.72</v>
      </c>
      <c r="J259" s="9" t="str">
        <f t="shared" si="29"/>
        <v>buy</v>
      </c>
    </row>
    <row r="260" spans="1:10" x14ac:dyDescent="0.2">
      <c r="A260" s="11">
        <v>38359</v>
      </c>
      <c r="B260">
        <v>1192.2</v>
      </c>
      <c r="C260">
        <v>1182.1600000000001</v>
      </c>
      <c r="D260">
        <v>1186.19</v>
      </c>
      <c r="E260" s="3">
        <f t="shared" si="24"/>
        <v>1217.8</v>
      </c>
      <c r="F260" s="3">
        <f t="shared" si="25"/>
        <v>1182.1600000000001</v>
      </c>
      <c r="G260" s="5">
        <f t="shared" si="26"/>
        <v>1</v>
      </c>
      <c r="H260" s="3">
        <f t="shared" si="27"/>
        <v>1146.3399999999999</v>
      </c>
      <c r="I260" s="3">
        <f t="shared" si="28"/>
        <v>1060.72</v>
      </c>
      <c r="J260" s="9" t="str">
        <f t="shared" si="29"/>
        <v>buy</v>
      </c>
    </row>
    <row r="261" spans="1:10" x14ac:dyDescent="0.2">
      <c r="A261" s="11">
        <v>38362</v>
      </c>
      <c r="B261">
        <v>1194.78</v>
      </c>
      <c r="C261">
        <v>1184.8</v>
      </c>
      <c r="D261">
        <v>1190.25</v>
      </c>
      <c r="E261" s="3">
        <f t="shared" si="24"/>
        <v>1217.8</v>
      </c>
      <c r="F261" s="3">
        <f t="shared" si="25"/>
        <v>1184.8</v>
      </c>
      <c r="G261" s="5">
        <f t="shared" si="26"/>
        <v>1</v>
      </c>
      <c r="H261" s="3">
        <f t="shared" si="27"/>
        <v>1146.3399999999999</v>
      </c>
      <c r="I261" s="3">
        <f t="shared" si="28"/>
        <v>1060.72</v>
      </c>
      <c r="J261" s="9" t="str">
        <f t="shared" si="29"/>
        <v>buy</v>
      </c>
    </row>
    <row r="262" spans="1:10" x14ac:dyDescent="0.2">
      <c r="A262" s="11">
        <v>38363</v>
      </c>
      <c r="B262">
        <v>1190.25</v>
      </c>
      <c r="C262">
        <v>1180.43</v>
      </c>
      <c r="D262">
        <v>1182.99</v>
      </c>
      <c r="E262" s="3">
        <f t="shared" si="24"/>
        <v>1217.8</v>
      </c>
      <c r="F262" s="3">
        <f t="shared" si="25"/>
        <v>1180.43</v>
      </c>
      <c r="G262" s="5">
        <f t="shared" si="26"/>
        <v>1</v>
      </c>
      <c r="H262" s="3">
        <f t="shared" si="27"/>
        <v>1146.3399999999999</v>
      </c>
      <c r="I262" s="3">
        <f t="shared" si="28"/>
        <v>1060.72</v>
      </c>
      <c r="J262" s="9" t="str">
        <f t="shared" si="29"/>
        <v>buy</v>
      </c>
    </row>
    <row r="263" spans="1:10" x14ac:dyDescent="0.2">
      <c r="A263" s="11">
        <v>38364</v>
      </c>
      <c r="B263">
        <v>1187.92</v>
      </c>
      <c r="C263">
        <v>1175.6400000000001</v>
      </c>
      <c r="D263">
        <v>1187.7</v>
      </c>
      <c r="E263" s="3">
        <f t="shared" si="24"/>
        <v>1217.8</v>
      </c>
      <c r="F263" s="3">
        <f t="shared" si="25"/>
        <v>1175.6400000000001</v>
      </c>
      <c r="G263" s="5">
        <f t="shared" si="26"/>
        <v>1</v>
      </c>
      <c r="H263" s="3">
        <f t="shared" si="27"/>
        <v>1146.3399999999999</v>
      </c>
      <c r="I263" s="3">
        <f t="shared" si="28"/>
        <v>1060.72</v>
      </c>
      <c r="J263" s="9" t="str">
        <f t="shared" si="29"/>
        <v>buy</v>
      </c>
    </row>
    <row r="264" spans="1:10" x14ac:dyDescent="0.2">
      <c r="A264" s="11">
        <v>38365</v>
      </c>
      <c r="B264">
        <v>1187.7</v>
      </c>
      <c r="C264">
        <v>1175.81</v>
      </c>
      <c r="D264">
        <v>1177.45</v>
      </c>
      <c r="E264" s="3">
        <f t="shared" si="24"/>
        <v>1217.8</v>
      </c>
      <c r="F264" s="3">
        <f t="shared" si="25"/>
        <v>1175.81</v>
      </c>
      <c r="G264" s="5">
        <f t="shared" si="26"/>
        <v>1</v>
      </c>
      <c r="H264" s="3">
        <f t="shared" si="27"/>
        <v>1146.3399999999999</v>
      </c>
      <c r="I264" s="3">
        <f t="shared" si="28"/>
        <v>1060.72</v>
      </c>
      <c r="J264" s="9" t="str">
        <f t="shared" si="29"/>
        <v>buy</v>
      </c>
    </row>
    <row r="265" spans="1:10" x14ac:dyDescent="0.2">
      <c r="A265" s="11">
        <v>38366</v>
      </c>
      <c r="B265">
        <v>1185.21</v>
      </c>
      <c r="C265">
        <v>1177.45</v>
      </c>
      <c r="D265">
        <v>1184.52</v>
      </c>
      <c r="E265" s="3">
        <f t="shared" si="24"/>
        <v>1217.8</v>
      </c>
      <c r="F265" s="3">
        <f t="shared" si="25"/>
        <v>1177.45</v>
      </c>
      <c r="G265" s="5">
        <f t="shared" si="26"/>
        <v>1</v>
      </c>
      <c r="H265" s="3">
        <f t="shared" si="27"/>
        <v>1146.3399999999999</v>
      </c>
      <c r="I265" s="3">
        <f t="shared" si="28"/>
        <v>1060.72</v>
      </c>
      <c r="J265" s="9" t="str">
        <f t="shared" si="29"/>
        <v>buy</v>
      </c>
    </row>
    <row r="266" spans="1:10" x14ac:dyDescent="0.2">
      <c r="A266" s="11">
        <v>38370</v>
      </c>
      <c r="B266">
        <v>1195.98</v>
      </c>
      <c r="C266">
        <v>1180.0999999999999</v>
      </c>
      <c r="D266">
        <v>1195.98</v>
      </c>
      <c r="E266" s="3">
        <f t="shared" si="24"/>
        <v>1217.8</v>
      </c>
      <c r="F266" s="3">
        <f t="shared" si="25"/>
        <v>1180.0999999999999</v>
      </c>
      <c r="G266" s="5">
        <f t="shared" si="26"/>
        <v>1</v>
      </c>
      <c r="H266" s="3">
        <f t="shared" si="27"/>
        <v>1146.3399999999999</v>
      </c>
      <c r="I266" s="3">
        <f t="shared" si="28"/>
        <v>1060.72</v>
      </c>
      <c r="J266" s="9" t="str">
        <f t="shared" si="29"/>
        <v>buy</v>
      </c>
    </row>
    <row r="267" spans="1:10" x14ac:dyDescent="0.2">
      <c r="A267" s="11">
        <v>38371</v>
      </c>
      <c r="B267">
        <v>1195.98</v>
      </c>
      <c r="C267">
        <v>1184.4100000000001</v>
      </c>
      <c r="D267">
        <v>1184.6300000000001</v>
      </c>
      <c r="E267" s="3">
        <f t="shared" si="24"/>
        <v>1217.8</v>
      </c>
      <c r="F267" s="3">
        <f t="shared" si="25"/>
        <v>1184.4100000000001</v>
      </c>
      <c r="G267" s="5">
        <f t="shared" si="26"/>
        <v>1</v>
      </c>
      <c r="H267" s="3">
        <f t="shared" si="27"/>
        <v>1146.3399999999999</v>
      </c>
      <c r="I267" s="3">
        <f t="shared" si="28"/>
        <v>1060.72</v>
      </c>
      <c r="J267" s="9" t="str">
        <f t="shared" si="29"/>
        <v>buy</v>
      </c>
    </row>
    <row r="268" spans="1:10" x14ac:dyDescent="0.2">
      <c r="A268" s="11">
        <v>38372</v>
      </c>
      <c r="B268">
        <v>1184.6300000000001</v>
      </c>
      <c r="C268">
        <v>1173.42</v>
      </c>
      <c r="D268">
        <v>1175.4100000000001</v>
      </c>
      <c r="E268" s="3">
        <f t="shared" si="24"/>
        <v>1217.8</v>
      </c>
      <c r="F268" s="3">
        <f t="shared" si="25"/>
        <v>1173.42</v>
      </c>
      <c r="G268" s="5">
        <f t="shared" si="26"/>
        <v>1</v>
      </c>
      <c r="H268" s="3">
        <f t="shared" si="27"/>
        <v>1146.3399999999999</v>
      </c>
      <c r="I268" s="3">
        <f t="shared" si="28"/>
        <v>1060.72</v>
      </c>
      <c r="J268" s="9" t="str">
        <f t="shared" si="29"/>
        <v>buy</v>
      </c>
    </row>
    <row r="269" spans="1:10" x14ac:dyDescent="0.2">
      <c r="A269" s="11">
        <v>38373</v>
      </c>
      <c r="B269">
        <v>1179.45</v>
      </c>
      <c r="C269">
        <v>1167.82</v>
      </c>
      <c r="D269">
        <v>1167.8699999999999</v>
      </c>
      <c r="E269" s="3">
        <f t="shared" si="24"/>
        <v>1217.8</v>
      </c>
      <c r="F269" s="3">
        <f t="shared" si="25"/>
        <v>1167.82</v>
      </c>
      <c r="G269" s="5">
        <f t="shared" si="26"/>
        <v>1</v>
      </c>
      <c r="H269" s="3">
        <f t="shared" si="27"/>
        <v>1146.3399999999999</v>
      </c>
      <c r="I269" s="3">
        <f t="shared" si="28"/>
        <v>1060.72</v>
      </c>
      <c r="J269" s="9" t="str">
        <f t="shared" si="29"/>
        <v>buy</v>
      </c>
    </row>
    <row r="270" spans="1:10" x14ac:dyDescent="0.2">
      <c r="A270" s="11">
        <v>38376</v>
      </c>
      <c r="B270">
        <v>1173.03</v>
      </c>
      <c r="C270">
        <v>1163.75</v>
      </c>
      <c r="D270">
        <v>1163.75</v>
      </c>
      <c r="E270" s="3">
        <f t="shared" si="24"/>
        <v>1217.8</v>
      </c>
      <c r="F270" s="3">
        <f t="shared" si="25"/>
        <v>1163.75</v>
      </c>
      <c r="G270" s="5">
        <f t="shared" si="26"/>
        <v>1</v>
      </c>
      <c r="H270" s="3">
        <f t="shared" si="27"/>
        <v>1146.3399999999999</v>
      </c>
      <c r="I270" s="3">
        <f t="shared" si="28"/>
        <v>1060.72</v>
      </c>
      <c r="J270" s="9" t="str">
        <f t="shared" si="29"/>
        <v>buy</v>
      </c>
    </row>
    <row r="271" spans="1:10" x14ac:dyDescent="0.2">
      <c r="A271" s="11">
        <v>38377</v>
      </c>
      <c r="B271">
        <v>1174.3</v>
      </c>
      <c r="C271">
        <v>1163.75</v>
      </c>
      <c r="D271">
        <v>1168.4100000000001</v>
      </c>
      <c r="E271" s="3">
        <f t="shared" ref="E271:E314" si="30">IF(G270=1,IF(B271&gt;E270,B271,E270),B271)</f>
        <v>1217.8</v>
      </c>
      <c r="F271" s="3">
        <f t="shared" ref="F271:F314" si="31">IF(G270=-1,IF(C271&lt;F270,C271,F270),C271)</f>
        <v>1163.75</v>
      </c>
      <c r="G271" s="5">
        <f t="shared" ref="G271:G314" si="32">IF($G270=1,IF(C271&lt;E271-$A$1*E271,-1,$G270),IF(B271&gt;F271+$A$1*F271,1,$G270))</f>
        <v>1</v>
      </c>
      <c r="H271" s="3">
        <f t="shared" ref="H271:H314" si="33">IF(AND(G271=-1,G270=1),E271,H270)</f>
        <v>1146.3399999999999</v>
      </c>
      <c r="I271" s="3">
        <f t="shared" ref="I271:I314" si="34">IF(AND(G271=1,$G270=-1),F271,I270)</f>
        <v>1060.72</v>
      </c>
      <c r="J271" s="9" t="str">
        <f t="shared" ref="J271:J314" si="35">IF(B271&gt;H270,"buy",IF(C271&lt;I270,"sell"," "))</f>
        <v>buy</v>
      </c>
    </row>
    <row r="272" spans="1:10" x14ac:dyDescent="0.2">
      <c r="A272" s="11">
        <v>38378</v>
      </c>
      <c r="B272">
        <v>1175.96</v>
      </c>
      <c r="C272">
        <v>1168.4100000000001</v>
      </c>
      <c r="D272">
        <v>1174.07</v>
      </c>
      <c r="E272" s="3">
        <f t="shared" si="30"/>
        <v>1217.8</v>
      </c>
      <c r="F272" s="3">
        <f t="shared" si="31"/>
        <v>1168.4100000000001</v>
      </c>
      <c r="G272" s="5">
        <f t="shared" si="32"/>
        <v>1</v>
      </c>
      <c r="H272" s="3">
        <f t="shared" si="33"/>
        <v>1146.3399999999999</v>
      </c>
      <c r="I272" s="3">
        <f t="shared" si="34"/>
        <v>1060.72</v>
      </c>
      <c r="J272" s="9" t="str">
        <f t="shared" si="35"/>
        <v>buy</v>
      </c>
    </row>
    <row r="273" spans="1:10" x14ac:dyDescent="0.2">
      <c r="A273" s="11">
        <v>38379</v>
      </c>
      <c r="B273">
        <v>1177.5</v>
      </c>
      <c r="C273">
        <v>1170.1500000000001</v>
      </c>
      <c r="D273">
        <v>1174.55</v>
      </c>
      <c r="E273" s="3">
        <f t="shared" si="30"/>
        <v>1217.8</v>
      </c>
      <c r="F273" s="3">
        <f t="shared" si="31"/>
        <v>1170.1500000000001</v>
      </c>
      <c r="G273" s="5">
        <f t="shared" si="32"/>
        <v>1</v>
      </c>
      <c r="H273" s="3">
        <f t="shared" si="33"/>
        <v>1146.3399999999999</v>
      </c>
      <c r="I273" s="3">
        <f t="shared" si="34"/>
        <v>1060.72</v>
      </c>
      <c r="J273" s="9" t="str">
        <f t="shared" si="35"/>
        <v>buy</v>
      </c>
    </row>
    <row r="274" spans="1:10" x14ac:dyDescent="0.2">
      <c r="A274" s="11">
        <v>38380</v>
      </c>
      <c r="B274">
        <v>1175.6099999999999</v>
      </c>
      <c r="C274">
        <v>1166.25</v>
      </c>
      <c r="D274">
        <v>1171.3599999999999</v>
      </c>
      <c r="E274" s="3">
        <f t="shared" si="30"/>
        <v>1217.8</v>
      </c>
      <c r="F274" s="3">
        <f t="shared" si="31"/>
        <v>1166.25</v>
      </c>
      <c r="G274" s="5">
        <f t="shared" si="32"/>
        <v>1</v>
      </c>
      <c r="H274" s="3">
        <f t="shared" si="33"/>
        <v>1146.3399999999999</v>
      </c>
      <c r="I274" s="3">
        <f t="shared" si="34"/>
        <v>1060.72</v>
      </c>
      <c r="J274" s="9" t="str">
        <f t="shared" si="35"/>
        <v>buy</v>
      </c>
    </row>
    <row r="275" spans="1:10" x14ac:dyDescent="0.2">
      <c r="A275" s="11">
        <v>38383</v>
      </c>
      <c r="B275">
        <v>1182.07</v>
      </c>
      <c r="C275">
        <v>1171.3599999999999</v>
      </c>
      <c r="D275">
        <v>1181.27</v>
      </c>
      <c r="E275" s="3">
        <f t="shared" si="30"/>
        <v>1217.8</v>
      </c>
      <c r="F275" s="3">
        <f t="shared" si="31"/>
        <v>1171.3599999999999</v>
      </c>
      <c r="G275" s="5">
        <f t="shared" si="32"/>
        <v>1</v>
      </c>
      <c r="H275" s="3">
        <f t="shared" si="33"/>
        <v>1146.3399999999999</v>
      </c>
      <c r="I275" s="3">
        <f t="shared" si="34"/>
        <v>1060.72</v>
      </c>
      <c r="J275" s="9" t="str">
        <f t="shared" si="35"/>
        <v>buy</v>
      </c>
    </row>
    <row r="276" spans="1:10" x14ac:dyDescent="0.2">
      <c r="A276" s="11">
        <v>38384</v>
      </c>
      <c r="B276">
        <v>1190.3900000000001</v>
      </c>
      <c r="C276">
        <v>1180.95</v>
      </c>
      <c r="D276">
        <v>1189.4100000000001</v>
      </c>
      <c r="E276" s="3">
        <f t="shared" si="30"/>
        <v>1217.8</v>
      </c>
      <c r="F276" s="3">
        <f t="shared" si="31"/>
        <v>1180.95</v>
      </c>
      <c r="G276" s="5">
        <f t="shared" si="32"/>
        <v>1</v>
      </c>
      <c r="H276" s="3">
        <f t="shared" si="33"/>
        <v>1146.3399999999999</v>
      </c>
      <c r="I276" s="3">
        <f t="shared" si="34"/>
        <v>1060.72</v>
      </c>
      <c r="J276" s="9" t="str">
        <f t="shared" si="35"/>
        <v>buy</v>
      </c>
    </row>
    <row r="277" spans="1:10" x14ac:dyDescent="0.2">
      <c r="A277" s="11">
        <v>38385</v>
      </c>
      <c r="B277">
        <v>1195.25</v>
      </c>
      <c r="C277">
        <v>1188.92</v>
      </c>
      <c r="D277">
        <v>1193.19</v>
      </c>
      <c r="E277" s="3">
        <f t="shared" si="30"/>
        <v>1217.8</v>
      </c>
      <c r="F277" s="3">
        <f t="shared" si="31"/>
        <v>1188.92</v>
      </c>
      <c r="G277" s="5">
        <f t="shared" si="32"/>
        <v>1</v>
      </c>
      <c r="H277" s="3">
        <f t="shared" si="33"/>
        <v>1146.3399999999999</v>
      </c>
      <c r="I277" s="3">
        <f t="shared" si="34"/>
        <v>1060.72</v>
      </c>
      <c r="J277" s="9" t="str">
        <f t="shared" si="35"/>
        <v>buy</v>
      </c>
    </row>
    <row r="278" spans="1:10" x14ac:dyDescent="0.2">
      <c r="A278" s="11">
        <v>38386</v>
      </c>
      <c r="B278">
        <v>1193.19</v>
      </c>
      <c r="C278">
        <v>1185.6400000000001</v>
      </c>
      <c r="D278">
        <v>1189.8900000000001</v>
      </c>
      <c r="E278" s="3">
        <f t="shared" si="30"/>
        <v>1217.8</v>
      </c>
      <c r="F278" s="3">
        <f t="shared" si="31"/>
        <v>1185.6400000000001</v>
      </c>
      <c r="G278" s="5">
        <f t="shared" si="32"/>
        <v>1</v>
      </c>
      <c r="H278" s="3">
        <f t="shared" si="33"/>
        <v>1146.3399999999999</v>
      </c>
      <c r="I278" s="3">
        <f t="shared" si="34"/>
        <v>1060.72</v>
      </c>
      <c r="J278" s="9" t="str">
        <f t="shared" si="35"/>
        <v>buy</v>
      </c>
    </row>
    <row r="279" spans="1:10" x14ac:dyDescent="0.2">
      <c r="A279" s="11">
        <v>38387</v>
      </c>
      <c r="B279">
        <v>1203.47</v>
      </c>
      <c r="C279">
        <v>1189.67</v>
      </c>
      <c r="D279">
        <v>1203.03</v>
      </c>
      <c r="E279" s="3">
        <f t="shared" si="30"/>
        <v>1217.8</v>
      </c>
      <c r="F279" s="3">
        <f t="shared" si="31"/>
        <v>1189.67</v>
      </c>
      <c r="G279" s="5">
        <f t="shared" si="32"/>
        <v>1</v>
      </c>
      <c r="H279" s="3">
        <f t="shared" si="33"/>
        <v>1146.3399999999999</v>
      </c>
      <c r="I279" s="3">
        <f t="shared" si="34"/>
        <v>1060.72</v>
      </c>
      <c r="J279" s="9" t="str">
        <f t="shared" si="35"/>
        <v>buy</v>
      </c>
    </row>
    <row r="280" spans="1:10" x14ac:dyDescent="0.2">
      <c r="A280" s="11">
        <v>38390</v>
      </c>
      <c r="B280">
        <v>1204.1500000000001</v>
      </c>
      <c r="C280">
        <v>1199.27</v>
      </c>
      <c r="D280">
        <v>1201.72</v>
      </c>
      <c r="E280" s="3">
        <f t="shared" si="30"/>
        <v>1217.8</v>
      </c>
      <c r="F280" s="3">
        <f t="shared" si="31"/>
        <v>1199.27</v>
      </c>
      <c r="G280" s="5">
        <f t="shared" si="32"/>
        <v>1</v>
      </c>
      <c r="H280" s="3">
        <f t="shared" si="33"/>
        <v>1146.3399999999999</v>
      </c>
      <c r="I280" s="3">
        <f t="shared" si="34"/>
        <v>1060.72</v>
      </c>
      <c r="J280" s="9" t="str">
        <f t="shared" si="35"/>
        <v>buy</v>
      </c>
    </row>
    <row r="281" spans="1:10" x14ac:dyDescent="0.2">
      <c r="A281" s="11">
        <v>38391</v>
      </c>
      <c r="B281">
        <v>1205.1099999999999</v>
      </c>
      <c r="C281">
        <v>1200.1600000000001</v>
      </c>
      <c r="D281">
        <v>1202.3</v>
      </c>
      <c r="E281" s="3">
        <f t="shared" si="30"/>
        <v>1217.8</v>
      </c>
      <c r="F281" s="3">
        <f t="shared" si="31"/>
        <v>1200.1600000000001</v>
      </c>
      <c r="G281" s="5">
        <f t="shared" si="32"/>
        <v>1</v>
      </c>
      <c r="H281" s="3">
        <f t="shared" si="33"/>
        <v>1146.3399999999999</v>
      </c>
      <c r="I281" s="3">
        <f t="shared" si="34"/>
        <v>1060.72</v>
      </c>
      <c r="J281" s="9" t="str">
        <f t="shared" si="35"/>
        <v>buy</v>
      </c>
    </row>
    <row r="282" spans="1:10" x14ac:dyDescent="0.2">
      <c r="A282" s="11">
        <v>38392</v>
      </c>
      <c r="B282">
        <v>1203.83</v>
      </c>
      <c r="C282">
        <v>1191.54</v>
      </c>
      <c r="D282">
        <v>1191.99</v>
      </c>
      <c r="E282" s="3">
        <f t="shared" si="30"/>
        <v>1217.8</v>
      </c>
      <c r="F282" s="3">
        <f t="shared" si="31"/>
        <v>1191.54</v>
      </c>
      <c r="G282" s="5">
        <f t="shared" si="32"/>
        <v>1</v>
      </c>
      <c r="H282" s="3">
        <f t="shared" si="33"/>
        <v>1146.3399999999999</v>
      </c>
      <c r="I282" s="3">
        <f t="shared" si="34"/>
        <v>1060.72</v>
      </c>
      <c r="J282" s="9" t="str">
        <f t="shared" si="35"/>
        <v>buy</v>
      </c>
    </row>
    <row r="283" spans="1:10" x14ac:dyDescent="0.2">
      <c r="A283" s="11">
        <v>38393</v>
      </c>
      <c r="B283">
        <v>1198.75</v>
      </c>
      <c r="C283">
        <v>1191.54</v>
      </c>
      <c r="D283">
        <v>1197.01</v>
      </c>
      <c r="E283" s="3">
        <f t="shared" si="30"/>
        <v>1217.8</v>
      </c>
      <c r="F283" s="3">
        <f t="shared" si="31"/>
        <v>1191.54</v>
      </c>
      <c r="G283" s="5">
        <f t="shared" si="32"/>
        <v>1</v>
      </c>
      <c r="H283" s="3">
        <f t="shared" si="33"/>
        <v>1146.3399999999999</v>
      </c>
      <c r="I283" s="3">
        <f t="shared" si="34"/>
        <v>1060.72</v>
      </c>
      <c r="J283" s="9" t="str">
        <f t="shared" si="35"/>
        <v>buy</v>
      </c>
    </row>
    <row r="284" spans="1:10" x14ac:dyDescent="0.2">
      <c r="A284" s="11">
        <v>38394</v>
      </c>
      <c r="B284">
        <v>1208.3800000000001</v>
      </c>
      <c r="C284">
        <v>1193.28</v>
      </c>
      <c r="D284">
        <v>1205.3</v>
      </c>
      <c r="E284" s="3">
        <f t="shared" si="30"/>
        <v>1217.8</v>
      </c>
      <c r="F284" s="3">
        <f t="shared" si="31"/>
        <v>1193.28</v>
      </c>
      <c r="G284" s="5">
        <f t="shared" si="32"/>
        <v>1</v>
      </c>
      <c r="H284" s="3">
        <f t="shared" si="33"/>
        <v>1146.3399999999999</v>
      </c>
      <c r="I284" s="3">
        <f t="shared" si="34"/>
        <v>1060.72</v>
      </c>
      <c r="J284" s="9" t="str">
        <f t="shared" si="35"/>
        <v>buy</v>
      </c>
    </row>
    <row r="285" spans="1:10" x14ac:dyDescent="0.2">
      <c r="A285" s="11">
        <v>38397</v>
      </c>
      <c r="B285">
        <v>1206.93</v>
      </c>
      <c r="C285">
        <v>1203.5899999999999</v>
      </c>
      <c r="D285">
        <v>1206.1400000000001</v>
      </c>
      <c r="E285" s="3">
        <f t="shared" si="30"/>
        <v>1217.8</v>
      </c>
      <c r="F285" s="3">
        <f t="shared" si="31"/>
        <v>1203.5899999999999</v>
      </c>
      <c r="G285" s="5">
        <f t="shared" si="32"/>
        <v>1</v>
      </c>
      <c r="H285" s="3">
        <f t="shared" si="33"/>
        <v>1146.3399999999999</v>
      </c>
      <c r="I285" s="3">
        <f t="shared" si="34"/>
        <v>1060.72</v>
      </c>
      <c r="J285" s="9" t="str">
        <f t="shared" si="35"/>
        <v>buy</v>
      </c>
    </row>
    <row r="286" spans="1:10" x14ac:dyDescent="0.2">
      <c r="A286" s="11">
        <v>38398</v>
      </c>
      <c r="B286">
        <v>1212.44</v>
      </c>
      <c r="C286">
        <v>1205.52</v>
      </c>
      <c r="D286">
        <v>1210.1199999999999</v>
      </c>
      <c r="E286" s="3">
        <f t="shared" si="30"/>
        <v>1217.8</v>
      </c>
      <c r="F286" s="3">
        <f t="shared" si="31"/>
        <v>1205.52</v>
      </c>
      <c r="G286" s="5">
        <f t="shared" si="32"/>
        <v>1</v>
      </c>
      <c r="H286" s="3">
        <f t="shared" si="33"/>
        <v>1146.3399999999999</v>
      </c>
      <c r="I286" s="3">
        <f t="shared" si="34"/>
        <v>1060.72</v>
      </c>
      <c r="J286" s="9" t="str">
        <f t="shared" si="35"/>
        <v>buy</v>
      </c>
    </row>
    <row r="287" spans="1:10" x14ac:dyDescent="0.2">
      <c r="A287" s="11">
        <v>38399</v>
      </c>
      <c r="B287">
        <v>1212.44</v>
      </c>
      <c r="C287">
        <v>1205.06</v>
      </c>
      <c r="D287">
        <v>1210.3399999999999</v>
      </c>
      <c r="E287" s="3">
        <f t="shared" si="30"/>
        <v>1217.8</v>
      </c>
      <c r="F287" s="3">
        <f t="shared" si="31"/>
        <v>1205.06</v>
      </c>
      <c r="G287" s="5">
        <f t="shared" si="32"/>
        <v>1</v>
      </c>
      <c r="H287" s="3">
        <f t="shared" si="33"/>
        <v>1146.3399999999999</v>
      </c>
      <c r="I287" s="3">
        <f t="shared" si="34"/>
        <v>1060.72</v>
      </c>
      <c r="J287" s="9" t="str">
        <f t="shared" si="35"/>
        <v>buy</v>
      </c>
    </row>
    <row r="288" spans="1:10" x14ac:dyDescent="0.2">
      <c r="A288" s="11">
        <v>38400</v>
      </c>
      <c r="B288">
        <v>1211.33</v>
      </c>
      <c r="C288">
        <v>1200.74</v>
      </c>
      <c r="D288">
        <v>1200.75</v>
      </c>
      <c r="E288" s="3">
        <f t="shared" si="30"/>
        <v>1217.8</v>
      </c>
      <c r="F288" s="3">
        <f t="shared" si="31"/>
        <v>1200.74</v>
      </c>
      <c r="G288" s="5">
        <f t="shared" si="32"/>
        <v>1</v>
      </c>
      <c r="H288" s="3">
        <f t="shared" si="33"/>
        <v>1146.3399999999999</v>
      </c>
      <c r="I288" s="3">
        <f t="shared" si="34"/>
        <v>1060.72</v>
      </c>
      <c r="J288" s="9" t="str">
        <f t="shared" si="35"/>
        <v>buy</v>
      </c>
    </row>
    <row r="289" spans="1:10" x14ac:dyDescent="0.2">
      <c r="A289" s="11">
        <v>38401</v>
      </c>
      <c r="B289">
        <v>1202.92</v>
      </c>
      <c r="C289">
        <v>1197.3499999999999</v>
      </c>
      <c r="D289">
        <v>1201.5899999999999</v>
      </c>
      <c r="E289" s="3">
        <f t="shared" si="30"/>
        <v>1217.8</v>
      </c>
      <c r="F289" s="3">
        <f t="shared" si="31"/>
        <v>1197.3499999999999</v>
      </c>
      <c r="G289" s="5">
        <f t="shared" si="32"/>
        <v>1</v>
      </c>
      <c r="H289" s="3">
        <f t="shared" si="33"/>
        <v>1146.3399999999999</v>
      </c>
      <c r="I289" s="3">
        <f t="shared" si="34"/>
        <v>1060.72</v>
      </c>
      <c r="J289" s="9" t="str">
        <f t="shared" si="35"/>
        <v>buy</v>
      </c>
    </row>
    <row r="290" spans="1:10" x14ac:dyDescent="0.2">
      <c r="A290" s="11">
        <v>38405</v>
      </c>
      <c r="B290">
        <v>1202.48</v>
      </c>
      <c r="C290">
        <v>1184.1600000000001</v>
      </c>
      <c r="D290">
        <v>1184.1600000000001</v>
      </c>
      <c r="E290" s="3">
        <f t="shared" si="30"/>
        <v>1217.8</v>
      </c>
      <c r="F290" s="3">
        <f t="shared" si="31"/>
        <v>1184.1600000000001</v>
      </c>
      <c r="G290" s="5">
        <f t="shared" si="32"/>
        <v>1</v>
      </c>
      <c r="H290" s="3">
        <f t="shared" si="33"/>
        <v>1146.3399999999999</v>
      </c>
      <c r="I290" s="3">
        <f t="shared" si="34"/>
        <v>1060.72</v>
      </c>
      <c r="J290" s="9" t="str">
        <f t="shared" si="35"/>
        <v>buy</v>
      </c>
    </row>
    <row r="291" spans="1:10" x14ac:dyDescent="0.2">
      <c r="A291" s="11">
        <v>38406</v>
      </c>
      <c r="B291">
        <v>1193.52</v>
      </c>
      <c r="C291">
        <v>1184.1600000000001</v>
      </c>
      <c r="D291">
        <v>1190.8</v>
      </c>
      <c r="E291" s="3">
        <f t="shared" si="30"/>
        <v>1217.8</v>
      </c>
      <c r="F291" s="3">
        <f t="shared" si="31"/>
        <v>1184.1600000000001</v>
      </c>
      <c r="G291" s="5">
        <f t="shared" si="32"/>
        <v>1</v>
      </c>
      <c r="H291" s="3">
        <f t="shared" si="33"/>
        <v>1146.3399999999999</v>
      </c>
      <c r="I291" s="3">
        <f t="shared" si="34"/>
        <v>1060.72</v>
      </c>
      <c r="J291" s="9" t="str">
        <f t="shared" si="35"/>
        <v>buy</v>
      </c>
    </row>
    <row r="292" spans="1:10" x14ac:dyDescent="0.2">
      <c r="A292" s="11">
        <v>38407</v>
      </c>
      <c r="B292">
        <v>1200.42</v>
      </c>
      <c r="C292">
        <v>1187.8</v>
      </c>
      <c r="D292">
        <v>1200.2</v>
      </c>
      <c r="E292" s="3">
        <f t="shared" si="30"/>
        <v>1217.8</v>
      </c>
      <c r="F292" s="3">
        <f t="shared" si="31"/>
        <v>1187.8</v>
      </c>
      <c r="G292" s="5">
        <f t="shared" si="32"/>
        <v>1</v>
      </c>
      <c r="H292" s="3">
        <f t="shared" si="33"/>
        <v>1146.3399999999999</v>
      </c>
      <c r="I292" s="3">
        <f t="shared" si="34"/>
        <v>1060.72</v>
      </c>
      <c r="J292" s="9" t="str">
        <f t="shared" si="35"/>
        <v>buy</v>
      </c>
    </row>
    <row r="293" spans="1:10" x14ac:dyDescent="0.2">
      <c r="A293" s="11">
        <v>38408</v>
      </c>
      <c r="B293">
        <v>1212.1500000000001</v>
      </c>
      <c r="C293">
        <v>1199.6099999999999</v>
      </c>
      <c r="D293">
        <v>1211.3699999999999</v>
      </c>
      <c r="E293" s="3">
        <f t="shared" si="30"/>
        <v>1217.8</v>
      </c>
      <c r="F293" s="3">
        <f t="shared" si="31"/>
        <v>1199.6099999999999</v>
      </c>
      <c r="G293" s="5">
        <f t="shared" si="32"/>
        <v>1</v>
      </c>
      <c r="H293" s="3">
        <f t="shared" si="33"/>
        <v>1146.3399999999999</v>
      </c>
      <c r="I293" s="3">
        <f t="shared" si="34"/>
        <v>1060.72</v>
      </c>
      <c r="J293" s="9" t="str">
        <f t="shared" si="35"/>
        <v>buy</v>
      </c>
    </row>
    <row r="294" spans="1:10" x14ac:dyDescent="0.2">
      <c r="A294" s="11">
        <v>38411</v>
      </c>
      <c r="B294">
        <v>1211.3699999999999</v>
      </c>
      <c r="C294">
        <v>1198.1300000000001</v>
      </c>
      <c r="D294">
        <v>1203.5999999999999</v>
      </c>
      <c r="E294" s="3">
        <f t="shared" si="30"/>
        <v>1217.8</v>
      </c>
      <c r="F294" s="3">
        <f t="shared" si="31"/>
        <v>1198.1300000000001</v>
      </c>
      <c r="G294" s="5">
        <f t="shared" si="32"/>
        <v>1</v>
      </c>
      <c r="H294" s="3">
        <f t="shared" si="33"/>
        <v>1146.3399999999999</v>
      </c>
      <c r="I294" s="3">
        <f t="shared" si="34"/>
        <v>1060.72</v>
      </c>
      <c r="J294" s="9" t="str">
        <f t="shared" si="35"/>
        <v>buy</v>
      </c>
    </row>
    <row r="295" spans="1:10" x14ac:dyDescent="0.2">
      <c r="A295" s="11">
        <v>38412</v>
      </c>
      <c r="B295">
        <v>1212.25</v>
      </c>
      <c r="C295">
        <v>1203.5999999999999</v>
      </c>
      <c r="D295">
        <v>1210.4100000000001</v>
      </c>
      <c r="E295" s="3">
        <f t="shared" si="30"/>
        <v>1217.8</v>
      </c>
      <c r="F295" s="3">
        <f t="shared" si="31"/>
        <v>1203.5999999999999</v>
      </c>
      <c r="G295" s="5">
        <f t="shared" si="32"/>
        <v>1</v>
      </c>
      <c r="H295" s="3">
        <f t="shared" si="33"/>
        <v>1146.3399999999999</v>
      </c>
      <c r="I295" s="3">
        <f t="shared" si="34"/>
        <v>1060.72</v>
      </c>
      <c r="J295" s="9" t="str">
        <f t="shared" si="35"/>
        <v>buy</v>
      </c>
    </row>
    <row r="296" spans="1:10" x14ac:dyDescent="0.2">
      <c r="A296" s="11">
        <v>38413</v>
      </c>
      <c r="B296">
        <v>1215.79</v>
      </c>
      <c r="C296">
        <v>1204.22</v>
      </c>
      <c r="D296">
        <v>1210.08</v>
      </c>
      <c r="E296" s="3">
        <f t="shared" si="30"/>
        <v>1217.8</v>
      </c>
      <c r="F296" s="3">
        <f t="shared" si="31"/>
        <v>1204.22</v>
      </c>
      <c r="G296" s="5">
        <f t="shared" si="32"/>
        <v>1</v>
      </c>
      <c r="H296" s="3">
        <f t="shared" si="33"/>
        <v>1146.3399999999999</v>
      </c>
      <c r="I296" s="3">
        <f t="shared" si="34"/>
        <v>1060.72</v>
      </c>
      <c r="J296" s="9" t="str">
        <f t="shared" si="35"/>
        <v>buy</v>
      </c>
    </row>
    <row r="297" spans="1:10" x14ac:dyDescent="0.2">
      <c r="A297" s="11">
        <v>38414</v>
      </c>
      <c r="B297">
        <v>1215.72</v>
      </c>
      <c r="C297">
        <v>1204.45</v>
      </c>
      <c r="D297">
        <v>1210.47</v>
      </c>
      <c r="E297" s="3">
        <f t="shared" si="30"/>
        <v>1217.8</v>
      </c>
      <c r="F297" s="3">
        <f t="shared" si="31"/>
        <v>1204.45</v>
      </c>
      <c r="G297" s="5">
        <f t="shared" si="32"/>
        <v>1</v>
      </c>
      <c r="H297" s="3">
        <f t="shared" si="33"/>
        <v>1146.3399999999999</v>
      </c>
      <c r="I297" s="3">
        <f t="shared" si="34"/>
        <v>1060.72</v>
      </c>
      <c r="J297" s="9" t="str">
        <f t="shared" si="35"/>
        <v>buy</v>
      </c>
    </row>
    <row r="298" spans="1:10" x14ac:dyDescent="0.2">
      <c r="A298" s="11">
        <v>38415</v>
      </c>
      <c r="B298">
        <v>1224.76</v>
      </c>
      <c r="C298">
        <v>1210.47</v>
      </c>
      <c r="D298">
        <v>1222.1199999999999</v>
      </c>
      <c r="E298" s="3">
        <f t="shared" si="30"/>
        <v>1224.76</v>
      </c>
      <c r="F298" s="3">
        <f t="shared" si="31"/>
        <v>1210.47</v>
      </c>
      <c r="G298" s="5">
        <f t="shared" si="32"/>
        <v>1</v>
      </c>
      <c r="H298" s="3">
        <f t="shared" si="33"/>
        <v>1146.3399999999999</v>
      </c>
      <c r="I298" s="3">
        <f t="shared" si="34"/>
        <v>1060.72</v>
      </c>
      <c r="J298" s="9" t="str">
        <f t="shared" si="35"/>
        <v>buy</v>
      </c>
    </row>
    <row r="299" spans="1:10" x14ac:dyDescent="0.2">
      <c r="A299" s="11">
        <v>38418</v>
      </c>
      <c r="B299">
        <v>1229.1099999999999</v>
      </c>
      <c r="C299">
        <v>1222.1199999999999</v>
      </c>
      <c r="D299">
        <v>1225.31</v>
      </c>
      <c r="E299" s="3">
        <f t="shared" si="30"/>
        <v>1229.1099999999999</v>
      </c>
      <c r="F299" s="3">
        <f t="shared" si="31"/>
        <v>1222.1199999999999</v>
      </c>
      <c r="G299" s="5">
        <f t="shared" si="32"/>
        <v>1</v>
      </c>
      <c r="H299" s="3">
        <f t="shared" si="33"/>
        <v>1146.3399999999999</v>
      </c>
      <c r="I299" s="3">
        <f t="shared" si="34"/>
        <v>1060.72</v>
      </c>
      <c r="J299" s="9" t="str">
        <f t="shared" si="35"/>
        <v>buy</v>
      </c>
    </row>
    <row r="300" spans="1:10" x14ac:dyDescent="0.2">
      <c r="A300" s="11">
        <v>38419</v>
      </c>
      <c r="B300">
        <v>1225.69</v>
      </c>
      <c r="C300">
        <v>1218.57</v>
      </c>
      <c r="D300">
        <v>1219.43</v>
      </c>
      <c r="E300" s="3">
        <f t="shared" si="30"/>
        <v>1229.1099999999999</v>
      </c>
      <c r="F300" s="3">
        <f t="shared" si="31"/>
        <v>1218.57</v>
      </c>
      <c r="G300" s="5">
        <f t="shared" si="32"/>
        <v>1</v>
      </c>
      <c r="H300" s="3">
        <f t="shared" si="33"/>
        <v>1146.3399999999999</v>
      </c>
      <c r="I300" s="3">
        <f t="shared" si="34"/>
        <v>1060.72</v>
      </c>
      <c r="J300" s="9" t="str">
        <f t="shared" si="35"/>
        <v>buy</v>
      </c>
    </row>
    <row r="301" spans="1:10" x14ac:dyDescent="0.2">
      <c r="A301" s="11">
        <v>38420</v>
      </c>
      <c r="B301">
        <v>1219.43</v>
      </c>
      <c r="C301">
        <v>1206.6600000000001</v>
      </c>
      <c r="D301">
        <v>1207.01</v>
      </c>
      <c r="E301" s="3">
        <f t="shared" si="30"/>
        <v>1229.1099999999999</v>
      </c>
      <c r="F301" s="3">
        <f t="shared" si="31"/>
        <v>1206.6600000000001</v>
      </c>
      <c r="G301" s="5">
        <f t="shared" si="32"/>
        <v>1</v>
      </c>
      <c r="H301" s="3">
        <f t="shared" si="33"/>
        <v>1146.3399999999999</v>
      </c>
      <c r="I301" s="3">
        <f t="shared" si="34"/>
        <v>1060.72</v>
      </c>
      <c r="J301" s="9" t="str">
        <f t="shared" si="35"/>
        <v>buy</v>
      </c>
    </row>
    <row r="302" spans="1:10" x14ac:dyDescent="0.2">
      <c r="A302" s="11">
        <v>38421</v>
      </c>
      <c r="B302">
        <v>1211.23</v>
      </c>
      <c r="C302">
        <v>1201.4100000000001</v>
      </c>
      <c r="D302">
        <v>1209.25</v>
      </c>
      <c r="E302" s="3">
        <f t="shared" si="30"/>
        <v>1229.1099999999999</v>
      </c>
      <c r="F302" s="3">
        <f t="shared" si="31"/>
        <v>1201.4100000000001</v>
      </c>
      <c r="G302" s="5">
        <f t="shared" si="32"/>
        <v>1</v>
      </c>
      <c r="H302" s="3">
        <f t="shared" si="33"/>
        <v>1146.3399999999999</v>
      </c>
      <c r="I302" s="3">
        <f t="shared" si="34"/>
        <v>1060.72</v>
      </c>
      <c r="J302" s="9" t="str">
        <f t="shared" si="35"/>
        <v>buy</v>
      </c>
    </row>
    <row r="303" spans="1:10" x14ac:dyDescent="0.2">
      <c r="A303" s="11">
        <v>38422</v>
      </c>
      <c r="B303">
        <v>1213.04</v>
      </c>
      <c r="C303">
        <v>1198.1500000000001</v>
      </c>
      <c r="D303">
        <v>1200.08</v>
      </c>
      <c r="E303" s="3">
        <f t="shared" si="30"/>
        <v>1229.1099999999999</v>
      </c>
      <c r="F303" s="3">
        <f t="shared" si="31"/>
        <v>1198.1500000000001</v>
      </c>
      <c r="G303" s="5">
        <f t="shared" si="32"/>
        <v>1</v>
      </c>
      <c r="H303" s="3">
        <f t="shared" si="33"/>
        <v>1146.3399999999999</v>
      </c>
      <c r="I303" s="3">
        <f t="shared" si="34"/>
        <v>1060.72</v>
      </c>
      <c r="J303" s="9" t="str">
        <f t="shared" si="35"/>
        <v>buy</v>
      </c>
    </row>
    <row r="304" spans="1:10" x14ac:dyDescent="0.2">
      <c r="A304" s="11">
        <v>38425</v>
      </c>
      <c r="B304">
        <v>1206.83</v>
      </c>
      <c r="C304">
        <v>1199.51</v>
      </c>
      <c r="D304">
        <v>1206.83</v>
      </c>
      <c r="E304" s="3">
        <f t="shared" si="30"/>
        <v>1229.1099999999999</v>
      </c>
      <c r="F304" s="3">
        <f t="shared" si="31"/>
        <v>1199.51</v>
      </c>
      <c r="G304" s="5">
        <f t="shared" si="32"/>
        <v>1</v>
      </c>
      <c r="H304" s="3">
        <f t="shared" si="33"/>
        <v>1146.3399999999999</v>
      </c>
      <c r="I304" s="3">
        <f t="shared" si="34"/>
        <v>1060.72</v>
      </c>
      <c r="J304" s="9" t="str">
        <f t="shared" si="35"/>
        <v>buy</v>
      </c>
    </row>
    <row r="305" spans="1:10" x14ac:dyDescent="0.2">
      <c r="A305" s="11">
        <v>38426</v>
      </c>
      <c r="B305">
        <v>1210.54</v>
      </c>
      <c r="C305">
        <v>1197.75</v>
      </c>
      <c r="D305">
        <v>1197.75</v>
      </c>
      <c r="E305" s="3">
        <f t="shared" si="30"/>
        <v>1229.1099999999999</v>
      </c>
      <c r="F305" s="3">
        <f t="shared" si="31"/>
        <v>1197.75</v>
      </c>
      <c r="G305" s="5">
        <f t="shared" si="32"/>
        <v>1</v>
      </c>
      <c r="H305" s="3">
        <f t="shared" si="33"/>
        <v>1146.3399999999999</v>
      </c>
      <c r="I305" s="3">
        <f t="shared" si="34"/>
        <v>1060.72</v>
      </c>
      <c r="J305" s="9" t="str">
        <f t="shared" si="35"/>
        <v>buy</v>
      </c>
    </row>
    <row r="306" spans="1:10" x14ac:dyDescent="0.2">
      <c r="A306" s="11">
        <v>38427</v>
      </c>
      <c r="B306">
        <v>1197.75</v>
      </c>
      <c r="C306">
        <v>1185.6099999999999</v>
      </c>
      <c r="D306">
        <v>1188.07</v>
      </c>
      <c r="E306" s="3">
        <f t="shared" si="30"/>
        <v>1229.1099999999999</v>
      </c>
      <c r="F306" s="3">
        <f t="shared" si="31"/>
        <v>1185.6099999999999</v>
      </c>
      <c r="G306" s="5">
        <f t="shared" si="32"/>
        <v>1</v>
      </c>
      <c r="H306" s="3">
        <f t="shared" si="33"/>
        <v>1146.3399999999999</v>
      </c>
      <c r="I306" s="3">
        <f t="shared" si="34"/>
        <v>1060.72</v>
      </c>
      <c r="J306" s="9" t="str">
        <f t="shared" si="35"/>
        <v>buy</v>
      </c>
    </row>
    <row r="307" spans="1:10" x14ac:dyDescent="0.2">
      <c r="A307" s="11">
        <v>38428</v>
      </c>
      <c r="B307">
        <v>1193.28</v>
      </c>
      <c r="C307">
        <v>1186.3399999999999</v>
      </c>
      <c r="D307">
        <v>1190.21</v>
      </c>
      <c r="E307" s="3">
        <f t="shared" si="30"/>
        <v>1229.1099999999999</v>
      </c>
      <c r="F307" s="3">
        <f t="shared" si="31"/>
        <v>1186.3399999999999</v>
      </c>
      <c r="G307" s="5">
        <f t="shared" si="32"/>
        <v>1</v>
      </c>
      <c r="H307" s="3">
        <f t="shared" si="33"/>
        <v>1146.3399999999999</v>
      </c>
      <c r="I307" s="3">
        <f t="shared" si="34"/>
        <v>1060.72</v>
      </c>
      <c r="J307" s="9" t="str">
        <f t="shared" si="35"/>
        <v>buy</v>
      </c>
    </row>
    <row r="308" spans="1:10" x14ac:dyDescent="0.2">
      <c r="A308" s="11">
        <v>38429</v>
      </c>
      <c r="B308">
        <v>1191.98</v>
      </c>
      <c r="C308">
        <v>1182.78</v>
      </c>
      <c r="D308">
        <v>1189.6500000000001</v>
      </c>
      <c r="E308" s="3">
        <f t="shared" si="30"/>
        <v>1229.1099999999999</v>
      </c>
      <c r="F308" s="3">
        <f t="shared" si="31"/>
        <v>1182.78</v>
      </c>
      <c r="G308" s="5">
        <f t="shared" si="32"/>
        <v>1</v>
      </c>
      <c r="H308" s="3">
        <f t="shared" si="33"/>
        <v>1146.3399999999999</v>
      </c>
      <c r="I308" s="3">
        <f t="shared" si="34"/>
        <v>1060.72</v>
      </c>
      <c r="J308" s="9" t="str">
        <f t="shared" si="35"/>
        <v>buy</v>
      </c>
    </row>
    <row r="309" spans="1:10" x14ac:dyDescent="0.2">
      <c r="A309" s="11">
        <v>38432</v>
      </c>
      <c r="B309">
        <v>1189.6500000000001</v>
      </c>
      <c r="C309">
        <v>1178.82</v>
      </c>
      <c r="D309">
        <v>1183.78</v>
      </c>
      <c r="E309" s="3">
        <f t="shared" si="30"/>
        <v>1229.1099999999999</v>
      </c>
      <c r="F309" s="3">
        <f t="shared" si="31"/>
        <v>1178.82</v>
      </c>
      <c r="G309" s="5">
        <f t="shared" si="32"/>
        <v>1</v>
      </c>
      <c r="H309" s="3">
        <f t="shared" si="33"/>
        <v>1146.3399999999999</v>
      </c>
      <c r="I309" s="3">
        <f t="shared" si="34"/>
        <v>1060.72</v>
      </c>
      <c r="J309" s="9" t="str">
        <f t="shared" si="35"/>
        <v>buy</v>
      </c>
    </row>
    <row r="310" spans="1:10" x14ac:dyDescent="0.2">
      <c r="A310" s="11">
        <v>38433</v>
      </c>
      <c r="B310">
        <v>1189.5899999999999</v>
      </c>
      <c r="C310">
        <v>1171.6300000000001</v>
      </c>
      <c r="D310">
        <v>1171.71</v>
      </c>
      <c r="E310" s="3">
        <f t="shared" si="30"/>
        <v>1229.1099999999999</v>
      </c>
      <c r="F310" s="3">
        <f t="shared" si="31"/>
        <v>1171.6300000000001</v>
      </c>
      <c r="G310" s="5">
        <f t="shared" si="32"/>
        <v>1</v>
      </c>
      <c r="H310" s="3">
        <f t="shared" si="33"/>
        <v>1146.3399999999999</v>
      </c>
      <c r="I310" s="3">
        <f t="shared" si="34"/>
        <v>1060.72</v>
      </c>
      <c r="J310" s="9" t="str">
        <f t="shared" si="35"/>
        <v>buy</v>
      </c>
    </row>
    <row r="311" spans="1:10" x14ac:dyDescent="0.2">
      <c r="A311" s="11">
        <v>38434</v>
      </c>
      <c r="B311">
        <v>1176.26</v>
      </c>
      <c r="C311">
        <v>1168.7</v>
      </c>
      <c r="D311">
        <v>1172.53</v>
      </c>
      <c r="E311" s="3">
        <f t="shared" si="30"/>
        <v>1229.1099999999999</v>
      </c>
      <c r="F311" s="3">
        <f t="shared" si="31"/>
        <v>1168.7</v>
      </c>
      <c r="G311" s="5">
        <f t="shared" si="32"/>
        <v>1</v>
      </c>
      <c r="H311" s="3">
        <f t="shared" si="33"/>
        <v>1146.3399999999999</v>
      </c>
      <c r="I311" s="3">
        <f t="shared" si="34"/>
        <v>1060.72</v>
      </c>
      <c r="J311" s="9" t="str">
        <f t="shared" si="35"/>
        <v>buy</v>
      </c>
    </row>
    <row r="312" spans="1:10" x14ac:dyDescent="0.2">
      <c r="A312" s="11">
        <v>38435</v>
      </c>
      <c r="B312">
        <v>1180.1099999999999</v>
      </c>
      <c r="C312">
        <v>1171.42</v>
      </c>
      <c r="D312">
        <v>1171.42</v>
      </c>
      <c r="E312" s="3">
        <f t="shared" si="30"/>
        <v>1229.1099999999999</v>
      </c>
      <c r="F312" s="3">
        <f t="shared" si="31"/>
        <v>1171.42</v>
      </c>
      <c r="G312" s="5">
        <f t="shared" si="32"/>
        <v>1</v>
      </c>
      <c r="H312" s="3">
        <f t="shared" si="33"/>
        <v>1146.3399999999999</v>
      </c>
      <c r="I312" s="3">
        <f t="shared" si="34"/>
        <v>1060.72</v>
      </c>
      <c r="J312" s="9" t="str">
        <f t="shared" si="35"/>
        <v>buy</v>
      </c>
    </row>
    <row r="313" spans="1:10" x14ac:dyDescent="0.2">
      <c r="A313" s="11">
        <v>38439</v>
      </c>
      <c r="B313">
        <v>1179.9100000000001</v>
      </c>
      <c r="C313">
        <v>1171.42</v>
      </c>
      <c r="D313">
        <v>1174.28</v>
      </c>
      <c r="E313" s="3">
        <f t="shared" si="30"/>
        <v>1229.1099999999999</v>
      </c>
      <c r="F313" s="3">
        <f t="shared" si="31"/>
        <v>1171.42</v>
      </c>
      <c r="G313" s="5">
        <f t="shared" si="32"/>
        <v>1</v>
      </c>
      <c r="H313" s="3">
        <f t="shared" si="33"/>
        <v>1146.3399999999999</v>
      </c>
      <c r="I313" s="3">
        <f t="shared" si="34"/>
        <v>1060.72</v>
      </c>
      <c r="J313" s="9" t="str">
        <f t="shared" si="35"/>
        <v>buy</v>
      </c>
    </row>
    <row r="314" spans="1:10" x14ac:dyDescent="0.2">
      <c r="A314" s="11">
        <v>38440</v>
      </c>
      <c r="B314">
        <v>1179.3900000000001</v>
      </c>
      <c r="C314">
        <v>1163.69</v>
      </c>
      <c r="D314">
        <v>1165.3599999999999</v>
      </c>
      <c r="E314" s="3">
        <f t="shared" si="30"/>
        <v>1229.1099999999999</v>
      </c>
      <c r="F314" s="3">
        <f t="shared" si="31"/>
        <v>1163.69</v>
      </c>
      <c r="G314" s="5">
        <f t="shared" si="32"/>
        <v>-1</v>
      </c>
      <c r="H314" s="3">
        <f t="shared" si="33"/>
        <v>1229.1099999999999</v>
      </c>
      <c r="I314" s="3">
        <f t="shared" si="34"/>
        <v>1060.72</v>
      </c>
      <c r="J314" s="9" t="str">
        <f t="shared" si="35"/>
        <v>buy</v>
      </c>
    </row>
    <row r="315" spans="1:10" x14ac:dyDescent="0.2">
      <c r="A315" s="11">
        <v>38441</v>
      </c>
      <c r="B315">
        <v>1181.54</v>
      </c>
      <c r="C315">
        <v>1165.3599999999999</v>
      </c>
      <c r="D315">
        <v>1181.4100000000001</v>
      </c>
      <c r="E315" s="3">
        <f t="shared" ref="E315:E342" si="36">IF(G314=1,IF(B315&gt;E314,B315,E314),B315)</f>
        <v>1181.54</v>
      </c>
      <c r="F315" s="3">
        <f t="shared" ref="F315:F342" si="37">IF(G314=-1,IF(C315&lt;F314,C315,F314),C315)</f>
        <v>1163.69</v>
      </c>
      <c r="G315" s="5">
        <f t="shared" ref="G315:G342" si="38">IF($G314=1,IF(C315&lt;E315-$A$1*E315,-1,$G314),IF(B315&gt;F315+$A$1*F315,1,$G314))</f>
        <v>-1</v>
      </c>
      <c r="H315" s="3">
        <f t="shared" ref="H315:H342" si="39">IF(AND(G315=-1,G314=1),E315,H314)</f>
        <v>1229.1099999999999</v>
      </c>
      <c r="I315" s="3">
        <f t="shared" ref="I315:I342" si="40">IF(AND(G315=1,$G314=-1),F315,I314)</f>
        <v>1060.72</v>
      </c>
      <c r="J315" s="9" t="str">
        <f t="shared" ref="J315:J342" si="41">IF(B315&gt;H314,"buy",IF(C315&lt;I314,"sell"," "))</f>
        <v xml:space="preserve"> </v>
      </c>
    </row>
    <row r="316" spans="1:10" x14ac:dyDescent="0.2">
      <c r="A316" s="11">
        <v>38442</v>
      </c>
      <c r="B316">
        <v>1184.53</v>
      </c>
      <c r="C316">
        <v>1179.49</v>
      </c>
      <c r="D316">
        <v>1180.5899999999999</v>
      </c>
      <c r="E316" s="3">
        <f t="shared" si="36"/>
        <v>1184.53</v>
      </c>
      <c r="F316" s="3">
        <f t="shared" si="37"/>
        <v>1163.69</v>
      </c>
      <c r="G316" s="5">
        <f t="shared" si="38"/>
        <v>-1</v>
      </c>
      <c r="H316" s="3">
        <f t="shared" si="39"/>
        <v>1229.1099999999999</v>
      </c>
      <c r="I316" s="3">
        <f t="shared" si="40"/>
        <v>1060.72</v>
      </c>
      <c r="J316" s="9" t="str">
        <f t="shared" si="41"/>
        <v xml:space="preserve"> </v>
      </c>
    </row>
    <row r="317" spans="1:10" x14ac:dyDescent="0.2">
      <c r="A317" s="11">
        <v>38443</v>
      </c>
      <c r="B317">
        <v>1189.8</v>
      </c>
      <c r="C317">
        <v>1169.9100000000001</v>
      </c>
      <c r="D317">
        <v>1172.92</v>
      </c>
      <c r="E317" s="3">
        <f t="shared" si="36"/>
        <v>1189.8</v>
      </c>
      <c r="F317" s="3">
        <f t="shared" si="37"/>
        <v>1163.69</v>
      </c>
      <c r="G317" s="5">
        <f t="shared" si="38"/>
        <v>-1</v>
      </c>
      <c r="H317" s="3">
        <f t="shared" si="39"/>
        <v>1229.1099999999999</v>
      </c>
      <c r="I317" s="3">
        <f t="shared" si="40"/>
        <v>1060.72</v>
      </c>
      <c r="J317" s="9" t="str">
        <f t="shared" si="41"/>
        <v xml:space="preserve"> </v>
      </c>
    </row>
    <row r="318" spans="1:10" x14ac:dyDescent="0.2">
      <c r="A318" s="11">
        <v>38446</v>
      </c>
      <c r="B318">
        <v>1178.6099999999999</v>
      </c>
      <c r="C318">
        <v>1167.72</v>
      </c>
      <c r="D318">
        <v>1176.1199999999999</v>
      </c>
      <c r="E318" s="3">
        <f t="shared" si="36"/>
        <v>1178.6099999999999</v>
      </c>
      <c r="F318" s="3">
        <f t="shared" si="37"/>
        <v>1163.69</v>
      </c>
      <c r="G318" s="5">
        <f t="shared" si="38"/>
        <v>-1</v>
      </c>
      <c r="H318" s="3">
        <f t="shared" si="39"/>
        <v>1229.1099999999999</v>
      </c>
      <c r="I318" s="3">
        <f t="shared" si="40"/>
        <v>1060.72</v>
      </c>
      <c r="J318" s="9" t="str">
        <f t="shared" si="41"/>
        <v xml:space="preserve"> </v>
      </c>
    </row>
    <row r="319" spans="1:10" x14ac:dyDescent="0.2">
      <c r="A319" s="11">
        <v>38447</v>
      </c>
      <c r="B319">
        <v>1183.56</v>
      </c>
      <c r="C319">
        <v>1176.1199999999999</v>
      </c>
      <c r="D319">
        <v>1181.3900000000001</v>
      </c>
      <c r="E319" s="3">
        <f t="shared" si="36"/>
        <v>1183.56</v>
      </c>
      <c r="F319" s="3">
        <f t="shared" si="37"/>
        <v>1163.69</v>
      </c>
      <c r="G319" s="5">
        <f t="shared" si="38"/>
        <v>-1</v>
      </c>
      <c r="H319" s="3">
        <f t="shared" si="39"/>
        <v>1229.1099999999999</v>
      </c>
      <c r="I319" s="3">
        <f t="shared" si="40"/>
        <v>1060.72</v>
      </c>
      <c r="J319" s="9" t="str">
        <f t="shared" si="41"/>
        <v xml:space="preserve"> </v>
      </c>
    </row>
    <row r="320" spans="1:10" x14ac:dyDescent="0.2">
      <c r="A320" s="11">
        <v>38448</v>
      </c>
      <c r="B320">
        <v>1189.3399999999999</v>
      </c>
      <c r="C320">
        <v>1181.3900000000001</v>
      </c>
      <c r="D320">
        <v>1184.07</v>
      </c>
      <c r="E320" s="3">
        <f t="shared" si="36"/>
        <v>1189.3399999999999</v>
      </c>
      <c r="F320" s="3">
        <f t="shared" si="37"/>
        <v>1163.69</v>
      </c>
      <c r="G320" s="5">
        <f t="shared" si="38"/>
        <v>-1</v>
      </c>
      <c r="H320" s="3">
        <f t="shared" si="39"/>
        <v>1229.1099999999999</v>
      </c>
      <c r="I320" s="3">
        <f t="shared" si="40"/>
        <v>1060.72</v>
      </c>
      <c r="J320" s="9" t="str">
        <f t="shared" si="41"/>
        <v xml:space="preserve"> </v>
      </c>
    </row>
    <row r="321" spans="1:10" x14ac:dyDescent="0.2">
      <c r="A321" s="11">
        <v>38449</v>
      </c>
      <c r="B321">
        <v>1191.8800000000001</v>
      </c>
      <c r="C321">
        <v>1183.81</v>
      </c>
      <c r="D321">
        <v>1191.1400000000001</v>
      </c>
      <c r="E321" s="3">
        <f t="shared" si="36"/>
        <v>1191.8800000000001</v>
      </c>
      <c r="F321" s="3">
        <f t="shared" si="37"/>
        <v>1163.69</v>
      </c>
      <c r="G321" s="5">
        <f t="shared" si="38"/>
        <v>-1</v>
      </c>
      <c r="H321" s="3">
        <f t="shared" si="39"/>
        <v>1229.1099999999999</v>
      </c>
      <c r="I321" s="3">
        <f t="shared" si="40"/>
        <v>1060.72</v>
      </c>
      <c r="J321" s="9" t="str">
        <f t="shared" si="41"/>
        <v xml:space="preserve"> </v>
      </c>
    </row>
    <row r="322" spans="1:10" x14ac:dyDescent="0.2">
      <c r="A322" s="11">
        <v>38450</v>
      </c>
      <c r="B322">
        <v>1191.75</v>
      </c>
      <c r="C322">
        <v>1181.1300000000001</v>
      </c>
      <c r="D322">
        <v>1181.2</v>
      </c>
      <c r="E322" s="3">
        <f t="shared" si="36"/>
        <v>1191.75</v>
      </c>
      <c r="F322" s="3">
        <f t="shared" si="37"/>
        <v>1163.69</v>
      </c>
      <c r="G322" s="5">
        <f t="shared" si="38"/>
        <v>-1</v>
      </c>
      <c r="H322" s="3">
        <f t="shared" si="39"/>
        <v>1229.1099999999999</v>
      </c>
      <c r="I322" s="3">
        <f t="shared" si="40"/>
        <v>1060.72</v>
      </c>
      <c r="J322" s="9" t="str">
        <f t="shared" si="41"/>
        <v xml:space="preserve"> </v>
      </c>
    </row>
    <row r="323" spans="1:10" x14ac:dyDescent="0.2">
      <c r="A323" s="11">
        <v>38453</v>
      </c>
      <c r="B323">
        <v>1184.07</v>
      </c>
      <c r="C323">
        <v>1178.69</v>
      </c>
      <c r="D323">
        <v>1181.21</v>
      </c>
      <c r="E323" s="3">
        <f t="shared" si="36"/>
        <v>1184.07</v>
      </c>
      <c r="F323" s="3">
        <f t="shared" si="37"/>
        <v>1163.69</v>
      </c>
      <c r="G323" s="5">
        <f t="shared" si="38"/>
        <v>-1</v>
      </c>
      <c r="H323" s="3">
        <f t="shared" si="39"/>
        <v>1229.1099999999999</v>
      </c>
      <c r="I323" s="3">
        <f t="shared" si="40"/>
        <v>1060.72</v>
      </c>
      <c r="J323" s="9" t="str">
        <f t="shared" si="41"/>
        <v xml:space="preserve"> </v>
      </c>
    </row>
    <row r="324" spans="1:10" x14ac:dyDescent="0.2">
      <c r="A324" s="11">
        <v>38454</v>
      </c>
      <c r="B324">
        <v>1190.17</v>
      </c>
      <c r="C324">
        <v>1170.8499999999999</v>
      </c>
      <c r="D324">
        <v>1187.76</v>
      </c>
      <c r="E324" s="3">
        <f t="shared" si="36"/>
        <v>1190.17</v>
      </c>
      <c r="F324" s="3">
        <f t="shared" si="37"/>
        <v>1163.69</v>
      </c>
      <c r="G324" s="5">
        <f t="shared" si="38"/>
        <v>-1</v>
      </c>
      <c r="H324" s="3">
        <f t="shared" si="39"/>
        <v>1229.1099999999999</v>
      </c>
      <c r="I324" s="3">
        <f t="shared" si="40"/>
        <v>1060.72</v>
      </c>
      <c r="J324" s="9" t="str">
        <f t="shared" si="41"/>
        <v xml:space="preserve"> </v>
      </c>
    </row>
    <row r="325" spans="1:10" x14ac:dyDescent="0.2">
      <c r="A325" s="11">
        <v>38455</v>
      </c>
      <c r="B325">
        <v>1187.76</v>
      </c>
      <c r="C325">
        <v>1171.4000000000001</v>
      </c>
      <c r="D325">
        <v>1173.79</v>
      </c>
      <c r="E325" s="3">
        <f t="shared" si="36"/>
        <v>1187.76</v>
      </c>
      <c r="F325" s="3">
        <f t="shared" si="37"/>
        <v>1163.69</v>
      </c>
      <c r="G325" s="5">
        <f t="shared" si="38"/>
        <v>-1</v>
      </c>
      <c r="H325" s="3">
        <f t="shared" si="39"/>
        <v>1229.1099999999999</v>
      </c>
      <c r="I325" s="3">
        <f t="shared" si="40"/>
        <v>1060.72</v>
      </c>
      <c r="J325" s="9" t="str">
        <f t="shared" si="41"/>
        <v xml:space="preserve"> </v>
      </c>
    </row>
    <row r="326" spans="1:10" x14ac:dyDescent="0.2">
      <c r="A326" s="11">
        <v>38456</v>
      </c>
      <c r="B326">
        <v>1174.67</v>
      </c>
      <c r="C326">
        <v>1161.7</v>
      </c>
      <c r="D326">
        <v>1162.05</v>
      </c>
      <c r="E326" s="3">
        <f t="shared" si="36"/>
        <v>1174.67</v>
      </c>
      <c r="F326" s="3">
        <f t="shared" si="37"/>
        <v>1161.7</v>
      </c>
      <c r="G326" s="5">
        <f t="shared" si="38"/>
        <v>-1</v>
      </c>
      <c r="H326" s="3">
        <f t="shared" si="39"/>
        <v>1229.1099999999999</v>
      </c>
      <c r="I326" s="3">
        <f t="shared" si="40"/>
        <v>1060.72</v>
      </c>
      <c r="J326" s="9" t="str">
        <f t="shared" si="41"/>
        <v xml:space="preserve"> </v>
      </c>
    </row>
    <row r="327" spans="1:10" x14ac:dyDescent="0.2">
      <c r="A327" s="11">
        <v>38457</v>
      </c>
      <c r="B327">
        <v>1162.05</v>
      </c>
      <c r="C327">
        <v>1141.92</v>
      </c>
      <c r="D327">
        <v>1142.6199999999999</v>
      </c>
      <c r="E327" s="3">
        <f t="shared" si="36"/>
        <v>1162.05</v>
      </c>
      <c r="F327" s="3">
        <f t="shared" si="37"/>
        <v>1141.92</v>
      </c>
      <c r="G327" s="5">
        <f t="shared" si="38"/>
        <v>-1</v>
      </c>
      <c r="H327" s="3">
        <f t="shared" si="39"/>
        <v>1229.1099999999999</v>
      </c>
      <c r="I327" s="3">
        <f t="shared" si="40"/>
        <v>1060.72</v>
      </c>
      <c r="J327" s="9" t="str">
        <f t="shared" si="41"/>
        <v xml:space="preserve"> </v>
      </c>
    </row>
    <row r="328" spans="1:10" x14ac:dyDescent="0.2">
      <c r="A328" s="11">
        <v>38460</v>
      </c>
      <c r="B328">
        <v>1148.92</v>
      </c>
      <c r="C328">
        <v>1139.8</v>
      </c>
      <c r="D328">
        <v>1145.98</v>
      </c>
      <c r="E328" s="3">
        <f t="shared" si="36"/>
        <v>1148.92</v>
      </c>
      <c r="F328" s="3">
        <f t="shared" si="37"/>
        <v>1139.8</v>
      </c>
      <c r="G328" s="5">
        <f t="shared" si="38"/>
        <v>-1</v>
      </c>
      <c r="H328" s="3">
        <f t="shared" si="39"/>
        <v>1229.1099999999999</v>
      </c>
      <c r="I328" s="3">
        <f t="shared" si="40"/>
        <v>1060.72</v>
      </c>
      <c r="J328" s="9" t="str">
        <f t="shared" si="41"/>
        <v xml:space="preserve"> </v>
      </c>
    </row>
    <row r="329" spans="1:10" x14ac:dyDescent="0.2">
      <c r="A329" s="11">
        <v>38461</v>
      </c>
      <c r="B329">
        <v>1154.67</v>
      </c>
      <c r="C329">
        <v>1145.98</v>
      </c>
      <c r="D329">
        <v>1152.78</v>
      </c>
      <c r="E329" s="3">
        <f t="shared" si="36"/>
        <v>1154.67</v>
      </c>
      <c r="F329" s="3">
        <f t="shared" si="37"/>
        <v>1139.8</v>
      </c>
      <c r="G329" s="5">
        <f t="shared" si="38"/>
        <v>-1</v>
      </c>
      <c r="H329" s="3">
        <f t="shared" si="39"/>
        <v>1229.1099999999999</v>
      </c>
      <c r="I329" s="3">
        <f t="shared" si="40"/>
        <v>1060.72</v>
      </c>
      <c r="J329" s="9" t="str">
        <f t="shared" si="41"/>
        <v xml:space="preserve"> </v>
      </c>
    </row>
    <row r="330" spans="1:10" x14ac:dyDescent="0.2">
      <c r="A330" s="11">
        <v>38462</v>
      </c>
      <c r="B330">
        <v>1155.5</v>
      </c>
      <c r="C330">
        <v>1136.1500000000001</v>
      </c>
      <c r="D330">
        <v>1137.5</v>
      </c>
      <c r="E330" s="3">
        <f t="shared" si="36"/>
        <v>1155.5</v>
      </c>
      <c r="F330" s="3">
        <f t="shared" si="37"/>
        <v>1136.1500000000001</v>
      </c>
      <c r="G330" s="5">
        <f t="shared" si="38"/>
        <v>-1</v>
      </c>
      <c r="H330" s="3">
        <f t="shared" si="39"/>
        <v>1229.1099999999999</v>
      </c>
      <c r="I330" s="3">
        <f t="shared" si="40"/>
        <v>1060.72</v>
      </c>
      <c r="J330" s="9" t="str">
        <f t="shared" si="41"/>
        <v xml:space="preserve"> </v>
      </c>
    </row>
    <row r="331" spans="1:10" x14ac:dyDescent="0.2">
      <c r="A331" s="11">
        <v>38463</v>
      </c>
      <c r="B331">
        <v>1159.95</v>
      </c>
      <c r="C331">
        <v>1137.5</v>
      </c>
      <c r="D331">
        <v>1159.95</v>
      </c>
      <c r="E331" s="3">
        <f t="shared" si="36"/>
        <v>1159.95</v>
      </c>
      <c r="F331" s="3">
        <f t="shared" si="37"/>
        <v>1136.1500000000001</v>
      </c>
      <c r="G331" s="5">
        <f t="shared" si="38"/>
        <v>-1</v>
      </c>
      <c r="H331" s="3">
        <f t="shared" si="39"/>
        <v>1229.1099999999999</v>
      </c>
      <c r="I331" s="3">
        <f t="shared" si="40"/>
        <v>1060.72</v>
      </c>
      <c r="J331" s="9" t="str">
        <f t="shared" si="41"/>
        <v xml:space="preserve"> </v>
      </c>
    </row>
    <row r="332" spans="1:10" x14ac:dyDescent="0.2">
      <c r="A332" s="11">
        <v>38464</v>
      </c>
      <c r="B332">
        <v>1159.95</v>
      </c>
      <c r="C332">
        <v>1142.95</v>
      </c>
      <c r="D332">
        <v>1152.1199999999999</v>
      </c>
      <c r="E332" s="3">
        <f t="shared" si="36"/>
        <v>1159.95</v>
      </c>
      <c r="F332" s="3">
        <f t="shared" si="37"/>
        <v>1136.1500000000001</v>
      </c>
      <c r="G332" s="5">
        <f t="shared" si="38"/>
        <v>-1</v>
      </c>
      <c r="H332" s="3">
        <f t="shared" si="39"/>
        <v>1229.1099999999999</v>
      </c>
      <c r="I332" s="3">
        <f t="shared" si="40"/>
        <v>1060.72</v>
      </c>
      <c r="J332" s="9" t="str">
        <f t="shared" si="41"/>
        <v xml:space="preserve"> </v>
      </c>
    </row>
    <row r="333" spans="1:10" x14ac:dyDescent="0.2">
      <c r="A333" s="11">
        <v>38467</v>
      </c>
      <c r="B333">
        <v>1164.05</v>
      </c>
      <c r="C333">
        <v>1152.1199999999999</v>
      </c>
      <c r="D333">
        <v>1162.0999999999999</v>
      </c>
      <c r="E333" s="3">
        <f t="shared" si="36"/>
        <v>1164.05</v>
      </c>
      <c r="F333" s="3">
        <f t="shared" si="37"/>
        <v>1136.1500000000001</v>
      </c>
      <c r="G333" s="5">
        <f t="shared" si="38"/>
        <v>-1</v>
      </c>
      <c r="H333" s="3">
        <f t="shared" si="39"/>
        <v>1229.1099999999999</v>
      </c>
      <c r="I333" s="3">
        <f t="shared" si="40"/>
        <v>1060.72</v>
      </c>
      <c r="J333" s="9" t="str">
        <f t="shared" si="41"/>
        <v xml:space="preserve"> </v>
      </c>
    </row>
    <row r="334" spans="1:10" x14ac:dyDescent="0.2">
      <c r="A334" s="11">
        <v>38468</v>
      </c>
      <c r="B334">
        <v>1164.8</v>
      </c>
      <c r="C334">
        <v>1151.83</v>
      </c>
      <c r="D334">
        <v>1151.83</v>
      </c>
      <c r="E334" s="3">
        <f t="shared" si="36"/>
        <v>1164.8</v>
      </c>
      <c r="F334" s="3">
        <f t="shared" si="37"/>
        <v>1136.1500000000001</v>
      </c>
      <c r="G334" s="5">
        <f t="shared" si="38"/>
        <v>-1</v>
      </c>
      <c r="H334" s="3">
        <f t="shared" si="39"/>
        <v>1229.1099999999999</v>
      </c>
      <c r="I334" s="3">
        <f t="shared" si="40"/>
        <v>1060.72</v>
      </c>
      <c r="J334" s="9" t="str">
        <f t="shared" si="41"/>
        <v xml:space="preserve"> </v>
      </c>
    </row>
    <row r="335" spans="1:10" x14ac:dyDescent="0.2">
      <c r="A335" s="11">
        <v>38469</v>
      </c>
      <c r="B335">
        <v>1159.8699999999999</v>
      </c>
      <c r="C335">
        <v>1144.42</v>
      </c>
      <c r="D335">
        <v>1156.3800000000001</v>
      </c>
      <c r="E335" s="3">
        <f t="shared" si="36"/>
        <v>1159.8699999999999</v>
      </c>
      <c r="F335" s="3">
        <f t="shared" si="37"/>
        <v>1136.1500000000001</v>
      </c>
      <c r="G335" s="5">
        <f t="shared" si="38"/>
        <v>-1</v>
      </c>
      <c r="H335" s="3">
        <f t="shared" si="39"/>
        <v>1229.1099999999999</v>
      </c>
      <c r="I335" s="3">
        <f t="shared" si="40"/>
        <v>1060.72</v>
      </c>
      <c r="J335" s="9" t="str">
        <f t="shared" si="41"/>
        <v xml:space="preserve"> </v>
      </c>
    </row>
    <row r="336" spans="1:10" x14ac:dyDescent="0.2">
      <c r="A336" s="11">
        <v>38470</v>
      </c>
      <c r="B336">
        <v>1156.3800000000001</v>
      </c>
      <c r="C336">
        <v>1143.22</v>
      </c>
      <c r="D336">
        <v>1143.22</v>
      </c>
      <c r="E336" s="3">
        <f t="shared" si="36"/>
        <v>1156.3800000000001</v>
      </c>
      <c r="F336" s="3">
        <f t="shared" si="37"/>
        <v>1136.1500000000001</v>
      </c>
      <c r="G336" s="5">
        <f t="shared" si="38"/>
        <v>-1</v>
      </c>
      <c r="H336" s="3">
        <f t="shared" si="39"/>
        <v>1229.1099999999999</v>
      </c>
      <c r="I336" s="3">
        <f t="shared" si="40"/>
        <v>1060.72</v>
      </c>
      <c r="J336" s="9" t="str">
        <f t="shared" si="41"/>
        <v xml:space="preserve"> </v>
      </c>
    </row>
    <row r="337" spans="1:10" x14ac:dyDescent="0.2">
      <c r="A337" s="11">
        <v>38471</v>
      </c>
      <c r="B337">
        <v>1156.97</v>
      </c>
      <c r="C337">
        <v>1139.19</v>
      </c>
      <c r="D337">
        <v>1156.8499999999999</v>
      </c>
      <c r="E337" s="3">
        <f t="shared" si="36"/>
        <v>1156.97</v>
      </c>
      <c r="F337" s="3">
        <f t="shared" si="37"/>
        <v>1136.1500000000001</v>
      </c>
      <c r="G337" s="5">
        <f t="shared" si="38"/>
        <v>-1</v>
      </c>
      <c r="H337" s="3">
        <f t="shared" si="39"/>
        <v>1229.1099999999999</v>
      </c>
      <c r="I337" s="3">
        <f t="shared" si="40"/>
        <v>1060.72</v>
      </c>
      <c r="J337" s="9" t="str">
        <f t="shared" si="41"/>
        <v xml:space="preserve"> </v>
      </c>
    </row>
    <row r="338" spans="1:10" x14ac:dyDescent="0.2">
      <c r="A338" s="11">
        <v>38474</v>
      </c>
      <c r="B338">
        <v>1162.8699999999999</v>
      </c>
      <c r="C338">
        <v>1154.71</v>
      </c>
      <c r="D338">
        <v>1162.1600000000001</v>
      </c>
      <c r="E338" s="3">
        <f t="shared" si="36"/>
        <v>1162.8699999999999</v>
      </c>
      <c r="F338" s="3">
        <f t="shared" si="37"/>
        <v>1136.1500000000001</v>
      </c>
      <c r="G338" s="5">
        <f t="shared" si="38"/>
        <v>-1</v>
      </c>
      <c r="H338" s="3">
        <f t="shared" si="39"/>
        <v>1229.1099999999999</v>
      </c>
      <c r="I338" s="3">
        <f t="shared" si="40"/>
        <v>1060.72</v>
      </c>
      <c r="J338" s="9" t="str">
        <f t="shared" si="41"/>
        <v xml:space="preserve"> </v>
      </c>
    </row>
    <row r="339" spans="1:10" x14ac:dyDescent="0.2">
      <c r="A339" s="11">
        <v>38475</v>
      </c>
      <c r="B339">
        <v>1166.8900000000001</v>
      </c>
      <c r="C339">
        <v>1156.71</v>
      </c>
      <c r="D339">
        <v>1161.17</v>
      </c>
      <c r="E339" s="3">
        <f t="shared" si="36"/>
        <v>1166.8900000000001</v>
      </c>
      <c r="F339" s="3">
        <f t="shared" si="37"/>
        <v>1136.1500000000001</v>
      </c>
      <c r="G339" s="5">
        <f t="shared" si="38"/>
        <v>-1</v>
      </c>
      <c r="H339" s="3">
        <f t="shared" si="39"/>
        <v>1229.1099999999999</v>
      </c>
      <c r="I339" s="3">
        <f t="shared" si="40"/>
        <v>1060.72</v>
      </c>
      <c r="J339" s="9" t="str">
        <f t="shared" si="41"/>
        <v xml:space="preserve"> </v>
      </c>
    </row>
    <row r="340" spans="1:10" x14ac:dyDescent="0.2">
      <c r="A340" s="11">
        <v>38476</v>
      </c>
      <c r="B340">
        <v>1176.01</v>
      </c>
      <c r="C340">
        <v>1161.17</v>
      </c>
      <c r="D340">
        <v>1175.6500000000001</v>
      </c>
      <c r="E340" s="3">
        <f t="shared" si="36"/>
        <v>1176.01</v>
      </c>
      <c r="F340" s="3">
        <f t="shared" si="37"/>
        <v>1136.1500000000001</v>
      </c>
      <c r="G340" s="5">
        <f t="shared" si="38"/>
        <v>-1</v>
      </c>
      <c r="H340" s="3">
        <f t="shared" si="39"/>
        <v>1229.1099999999999</v>
      </c>
      <c r="I340" s="3">
        <f t="shared" si="40"/>
        <v>1060.72</v>
      </c>
      <c r="J340" s="9" t="str">
        <f t="shared" si="41"/>
        <v xml:space="preserve"> </v>
      </c>
    </row>
    <row r="341" spans="1:10" x14ac:dyDescent="0.2">
      <c r="A341" s="11">
        <v>38477</v>
      </c>
      <c r="B341">
        <v>1178.6199999999999</v>
      </c>
      <c r="C341">
        <v>1166.77</v>
      </c>
      <c r="D341">
        <v>1172.6300000000001</v>
      </c>
      <c r="E341" s="3">
        <f t="shared" si="36"/>
        <v>1178.6199999999999</v>
      </c>
      <c r="F341" s="3">
        <f t="shared" si="37"/>
        <v>1136.1500000000001</v>
      </c>
      <c r="G341" s="5">
        <f t="shared" si="38"/>
        <v>-1</v>
      </c>
      <c r="H341" s="3">
        <f t="shared" si="39"/>
        <v>1229.1099999999999</v>
      </c>
      <c r="I341" s="3">
        <f t="shared" si="40"/>
        <v>1060.72</v>
      </c>
      <c r="J341" s="9" t="str">
        <f t="shared" si="41"/>
        <v xml:space="preserve"> </v>
      </c>
    </row>
    <row r="342" spans="1:10" x14ac:dyDescent="0.2">
      <c r="A342" s="11">
        <v>38478</v>
      </c>
      <c r="B342">
        <v>1177.75</v>
      </c>
      <c r="C342">
        <v>1170.5</v>
      </c>
      <c r="D342">
        <v>1171.3499999999999</v>
      </c>
      <c r="E342" s="3">
        <f t="shared" si="36"/>
        <v>1177.75</v>
      </c>
      <c r="F342" s="3">
        <f t="shared" si="37"/>
        <v>1136.1500000000001</v>
      </c>
      <c r="G342" s="5">
        <f t="shared" si="38"/>
        <v>-1</v>
      </c>
      <c r="H342" s="3">
        <f t="shared" si="39"/>
        <v>1229.1099999999999</v>
      </c>
      <c r="I342" s="3">
        <f t="shared" si="40"/>
        <v>1060.72</v>
      </c>
      <c r="J342" s="9" t="str">
        <f t="shared" si="41"/>
        <v xml:space="preserve"> </v>
      </c>
    </row>
    <row r="343" spans="1:10" x14ac:dyDescent="0.2">
      <c r="A343" s="11">
        <v>38481</v>
      </c>
    </row>
  </sheetData>
  <phoneticPr fontId="0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R27" sqref="R27"/>
    </sheetView>
  </sheetViews>
  <sheetFormatPr defaultRowHeight="14.25" x14ac:dyDescent="0.2"/>
  <cols>
    <col min="1" max="1" width="11.28515625" style="13" bestFit="1" customWidth="1"/>
    <col min="2" max="4" width="9.140625" style="13" bestFit="1" customWidth="1"/>
    <col min="5" max="6" width="9.5703125" style="13" bestFit="1" customWidth="1"/>
    <col min="7" max="7" width="9.28515625" style="21" bestFit="1" customWidth="1"/>
    <col min="8" max="9" width="9.5703125" style="13" bestFit="1" customWidth="1"/>
    <col min="10" max="16384" width="9.140625" style="13"/>
  </cols>
  <sheetData>
    <row r="1" spans="1:10" ht="15" x14ac:dyDescent="0.25">
      <c r="A1" s="12">
        <v>0.03</v>
      </c>
      <c r="B1" s="23" t="s">
        <v>10</v>
      </c>
    </row>
    <row r="2" spans="1:10" s="14" customFormat="1" ht="15" x14ac:dyDescent="0.25">
      <c r="A2" s="20" t="s">
        <v>17</v>
      </c>
      <c r="B2" s="19" t="s">
        <v>18</v>
      </c>
      <c r="C2" s="19" t="s">
        <v>19</v>
      </c>
      <c r="D2" s="19" t="s">
        <v>20</v>
      </c>
      <c r="E2" s="19" t="s">
        <v>21</v>
      </c>
      <c r="F2" s="19" t="s">
        <v>22</v>
      </c>
      <c r="G2" s="18" t="s">
        <v>5</v>
      </c>
      <c r="H2" s="19" t="s">
        <v>8</v>
      </c>
      <c r="I2" s="19" t="s">
        <v>9</v>
      </c>
      <c r="J2" s="20" t="s">
        <v>6</v>
      </c>
    </row>
    <row r="3" spans="1:10" ht="15" x14ac:dyDescent="0.25">
      <c r="A3" s="16">
        <v>37986</v>
      </c>
      <c r="B3" s="13">
        <v>10462.44</v>
      </c>
      <c r="C3" s="13">
        <v>10407.040000000001</v>
      </c>
      <c r="D3" s="13">
        <v>10453.92</v>
      </c>
      <c r="E3" s="17">
        <f>B3</f>
        <v>10462.44</v>
      </c>
      <c r="F3" s="17">
        <f>C3</f>
        <v>10407.040000000001</v>
      </c>
      <c r="G3" s="22">
        <f>IF(D3&gt;(E3+F3)/2,-1,1)</f>
        <v>-1</v>
      </c>
      <c r="H3" s="17">
        <f>E3</f>
        <v>10462.44</v>
      </c>
      <c r="I3" s="17">
        <f>F3</f>
        <v>10407.040000000001</v>
      </c>
      <c r="J3" s="15" t="str">
        <f>IF(AND($G4=-1,B4&gt;H4,D4&gt;D3),"buy",IF(AND($G4=1,C4&lt;I4,D4&lt;D3),"sell"," "))</f>
        <v xml:space="preserve"> </v>
      </c>
    </row>
    <row r="4" spans="1:10" ht="15" x14ac:dyDescent="0.25">
      <c r="A4" s="16">
        <v>37988</v>
      </c>
      <c r="B4" s="13">
        <v>10527.03</v>
      </c>
      <c r="C4" s="13">
        <v>10384.299999999999</v>
      </c>
      <c r="D4" s="13">
        <v>10409.85</v>
      </c>
      <c r="E4" s="17">
        <f>IF(G3=1,IF(B4&gt;E3,B4,E3),B4)</f>
        <v>10527.03</v>
      </c>
      <c r="F4" s="17">
        <f>IF(G3=-1,IF(C4&lt;F3,C4,F3),C4)</f>
        <v>10384.299999999999</v>
      </c>
      <c r="G4" s="22">
        <f t="shared" ref="G4:G14" si="0">IF($G3=1,IF(C4&lt;E4-$A$1*E4,-1,$G3),IF(B4&gt;F4+$A$1*F4,1,$G3))</f>
        <v>-1</v>
      </c>
      <c r="H4" s="17">
        <f t="shared" ref="H4:H14" si="1">IF(AND(G4=-1,G3=1),E4,H3)</f>
        <v>10462.44</v>
      </c>
      <c r="I4" s="17">
        <f>IF(AND(G4=1,$G3=-1),F4,I3)</f>
        <v>10407.040000000001</v>
      </c>
      <c r="J4" s="15" t="str">
        <f>IF(B4&gt;H3,"buy",IF(C4&lt;I3,"sell"," "))</f>
        <v>buy</v>
      </c>
    </row>
    <row r="5" spans="1:10" ht="15" x14ac:dyDescent="0.25">
      <c r="A5" s="16">
        <v>37991</v>
      </c>
      <c r="B5" s="13">
        <v>10544.07</v>
      </c>
      <c r="C5" s="13">
        <v>10411.85</v>
      </c>
      <c r="D5" s="13">
        <v>10544.07</v>
      </c>
      <c r="E5" s="17">
        <f t="shared" ref="E5:E14" si="2">IF(G4=1,IF(B5&gt;E4,B5,E4),B5)</f>
        <v>10544.07</v>
      </c>
      <c r="F5" s="17">
        <f t="shared" ref="F5:F14" si="3">IF(G4=-1,IF(C5&lt;F4,C5,F4),C5)</f>
        <v>10384.299999999999</v>
      </c>
      <c r="G5" s="22">
        <f t="shared" si="0"/>
        <v>-1</v>
      </c>
      <c r="H5" s="17">
        <f t="shared" si="1"/>
        <v>10462.44</v>
      </c>
      <c r="I5" s="17">
        <f t="shared" ref="I5:I14" si="4">IF(AND(G5=1,$G4=-1),F5,I4)</f>
        <v>10407.040000000001</v>
      </c>
      <c r="J5" s="15" t="str">
        <f t="shared" ref="J5:J14" si="5">IF(B5&gt;H4,"buy",IF(C5&lt;I4,"sell"," "))</f>
        <v>buy</v>
      </c>
    </row>
    <row r="6" spans="1:10" ht="15" x14ac:dyDescent="0.25">
      <c r="A6" s="16">
        <v>37992</v>
      </c>
      <c r="B6" s="13">
        <v>10549.18</v>
      </c>
      <c r="C6" s="13">
        <v>10499.85</v>
      </c>
      <c r="D6" s="13">
        <v>10538.66</v>
      </c>
      <c r="E6" s="17">
        <f t="shared" si="2"/>
        <v>10549.18</v>
      </c>
      <c r="F6" s="17">
        <f t="shared" si="3"/>
        <v>10384.299999999999</v>
      </c>
      <c r="G6" s="22">
        <f t="shared" si="0"/>
        <v>-1</v>
      </c>
      <c r="H6" s="17">
        <f t="shared" si="1"/>
        <v>10462.44</v>
      </c>
      <c r="I6" s="17">
        <f t="shared" si="4"/>
        <v>10407.040000000001</v>
      </c>
      <c r="J6" s="15" t="str">
        <f t="shared" si="5"/>
        <v>buy</v>
      </c>
    </row>
    <row r="7" spans="1:10" ht="15" x14ac:dyDescent="0.25">
      <c r="A7" s="16">
        <v>37993</v>
      </c>
      <c r="B7" s="13">
        <v>10539.46</v>
      </c>
      <c r="C7" s="13">
        <v>10466.290000000001</v>
      </c>
      <c r="D7" s="13">
        <v>10529.03</v>
      </c>
      <c r="E7" s="17">
        <f t="shared" si="2"/>
        <v>10539.46</v>
      </c>
      <c r="F7" s="17">
        <f t="shared" si="3"/>
        <v>10384.299999999999</v>
      </c>
      <c r="G7" s="22">
        <f t="shared" si="0"/>
        <v>-1</v>
      </c>
      <c r="H7" s="17">
        <f t="shared" si="1"/>
        <v>10462.44</v>
      </c>
      <c r="I7" s="17">
        <f t="shared" si="4"/>
        <v>10407.040000000001</v>
      </c>
      <c r="J7" s="15" t="str">
        <f t="shared" si="5"/>
        <v>buy</v>
      </c>
    </row>
    <row r="8" spans="1:10" ht="15" x14ac:dyDescent="0.25">
      <c r="A8" s="16">
        <v>37994</v>
      </c>
      <c r="B8" s="13">
        <v>10592.59</v>
      </c>
      <c r="C8" s="13">
        <v>10530.07</v>
      </c>
      <c r="D8" s="13">
        <v>10592.44</v>
      </c>
      <c r="E8" s="17">
        <f t="shared" si="2"/>
        <v>10592.59</v>
      </c>
      <c r="F8" s="17">
        <f t="shared" si="3"/>
        <v>10384.299999999999</v>
      </c>
      <c r="G8" s="22">
        <f t="shared" si="0"/>
        <v>-1</v>
      </c>
      <c r="H8" s="17">
        <f t="shared" si="1"/>
        <v>10462.44</v>
      </c>
      <c r="I8" s="17">
        <f t="shared" si="4"/>
        <v>10407.040000000001</v>
      </c>
      <c r="J8" s="15" t="str">
        <f t="shared" si="5"/>
        <v>buy</v>
      </c>
    </row>
    <row r="9" spans="1:10" ht="15" x14ac:dyDescent="0.25">
      <c r="A9" s="16">
        <v>37995</v>
      </c>
      <c r="B9" s="13">
        <v>10589.25</v>
      </c>
      <c r="C9" s="13">
        <v>10448.67</v>
      </c>
      <c r="D9" s="13">
        <v>10458.89</v>
      </c>
      <c r="E9" s="17">
        <f t="shared" si="2"/>
        <v>10589.25</v>
      </c>
      <c r="F9" s="17">
        <f t="shared" si="3"/>
        <v>10384.299999999999</v>
      </c>
      <c r="G9" s="22">
        <f t="shared" si="0"/>
        <v>-1</v>
      </c>
      <c r="H9" s="17">
        <f t="shared" si="1"/>
        <v>10462.44</v>
      </c>
      <c r="I9" s="17">
        <f t="shared" si="4"/>
        <v>10407.040000000001</v>
      </c>
      <c r="J9" s="15" t="str">
        <f t="shared" si="5"/>
        <v>buy</v>
      </c>
    </row>
    <row r="10" spans="1:10" ht="15" x14ac:dyDescent="0.25">
      <c r="A10" s="16">
        <v>37998</v>
      </c>
      <c r="B10" s="13">
        <v>10491.63</v>
      </c>
      <c r="C10" s="13">
        <v>10444.15</v>
      </c>
      <c r="D10" s="13">
        <v>10485.18</v>
      </c>
      <c r="E10" s="17">
        <f t="shared" si="2"/>
        <v>10491.63</v>
      </c>
      <c r="F10" s="17">
        <f t="shared" si="3"/>
        <v>10384.299999999999</v>
      </c>
      <c r="G10" s="22">
        <f t="shared" si="0"/>
        <v>-1</v>
      </c>
      <c r="H10" s="17">
        <f t="shared" si="1"/>
        <v>10462.44</v>
      </c>
      <c r="I10" s="17">
        <f t="shared" si="4"/>
        <v>10407.040000000001</v>
      </c>
      <c r="J10" s="15" t="str">
        <f t="shared" si="5"/>
        <v>buy</v>
      </c>
    </row>
    <row r="11" spans="1:10" ht="15" x14ac:dyDescent="0.25">
      <c r="A11" s="16">
        <v>37999</v>
      </c>
      <c r="B11" s="13">
        <v>10509.85</v>
      </c>
      <c r="C11" s="13">
        <v>10367.41</v>
      </c>
      <c r="D11" s="13">
        <v>10427.18</v>
      </c>
      <c r="E11" s="17">
        <f t="shared" si="2"/>
        <v>10509.85</v>
      </c>
      <c r="F11" s="17">
        <f t="shared" si="3"/>
        <v>10367.41</v>
      </c>
      <c r="G11" s="22">
        <f t="shared" si="0"/>
        <v>-1</v>
      </c>
      <c r="H11" s="17">
        <f t="shared" si="1"/>
        <v>10462.44</v>
      </c>
      <c r="I11" s="17">
        <f t="shared" si="4"/>
        <v>10407.040000000001</v>
      </c>
      <c r="J11" s="15" t="str">
        <f t="shared" si="5"/>
        <v>buy</v>
      </c>
    </row>
    <row r="12" spans="1:10" ht="15" x14ac:dyDescent="0.25">
      <c r="A12" s="16">
        <v>38000</v>
      </c>
      <c r="B12" s="13">
        <v>10548.51</v>
      </c>
      <c r="C12" s="13">
        <v>10428.67</v>
      </c>
      <c r="D12" s="13">
        <v>10538.37</v>
      </c>
      <c r="E12" s="17">
        <f t="shared" si="2"/>
        <v>10548.51</v>
      </c>
      <c r="F12" s="17">
        <f t="shared" si="3"/>
        <v>10367.41</v>
      </c>
      <c r="G12" s="22">
        <f t="shared" si="0"/>
        <v>-1</v>
      </c>
      <c r="H12" s="17">
        <f t="shared" si="1"/>
        <v>10462.44</v>
      </c>
      <c r="I12" s="17">
        <f t="shared" si="4"/>
        <v>10407.040000000001</v>
      </c>
      <c r="J12" s="15" t="str">
        <f t="shared" si="5"/>
        <v>buy</v>
      </c>
    </row>
    <row r="13" spans="1:10" ht="15" x14ac:dyDescent="0.25">
      <c r="A13" s="16">
        <v>38001</v>
      </c>
      <c r="B13" s="13">
        <v>10592.74</v>
      </c>
      <c r="C13" s="13">
        <v>10477.18</v>
      </c>
      <c r="D13" s="13">
        <v>10553.85</v>
      </c>
      <c r="E13" s="17">
        <f t="shared" si="2"/>
        <v>10592.74</v>
      </c>
      <c r="F13" s="17">
        <f t="shared" si="3"/>
        <v>10367.41</v>
      </c>
      <c r="G13" s="22">
        <f t="shared" si="0"/>
        <v>-1</v>
      </c>
      <c r="H13" s="17">
        <f t="shared" si="1"/>
        <v>10462.44</v>
      </c>
      <c r="I13" s="17">
        <f t="shared" si="4"/>
        <v>10407.040000000001</v>
      </c>
      <c r="J13" s="15" t="str">
        <f t="shared" si="5"/>
        <v>buy</v>
      </c>
    </row>
    <row r="14" spans="1:10" ht="15" x14ac:dyDescent="0.25">
      <c r="A14" s="16">
        <v>38002</v>
      </c>
      <c r="B14" s="13">
        <v>10600.74</v>
      </c>
      <c r="C14" s="13">
        <v>10542.52</v>
      </c>
      <c r="D14" s="13">
        <v>10600.51</v>
      </c>
      <c r="E14" s="17">
        <f t="shared" si="2"/>
        <v>10600.74</v>
      </c>
      <c r="F14" s="17">
        <f t="shared" si="3"/>
        <v>10367.41</v>
      </c>
      <c r="G14" s="22">
        <f t="shared" si="0"/>
        <v>-1</v>
      </c>
      <c r="H14" s="17">
        <f t="shared" si="1"/>
        <v>10462.44</v>
      </c>
      <c r="I14" s="17">
        <f t="shared" si="4"/>
        <v>10407.040000000001</v>
      </c>
      <c r="J14" s="15" t="str">
        <f t="shared" si="5"/>
        <v>buy</v>
      </c>
    </row>
    <row r="15" spans="1:10" ht="15" x14ac:dyDescent="0.25">
      <c r="A15" s="16">
        <v>38006</v>
      </c>
      <c r="B15" s="13">
        <v>10616.96</v>
      </c>
      <c r="C15" s="13">
        <v>10519.49</v>
      </c>
      <c r="D15" s="13">
        <v>10528.66</v>
      </c>
      <c r="E15" s="17">
        <f>B15</f>
        <v>10616.96</v>
      </c>
      <c r="F15" s="17">
        <f>C15</f>
        <v>10519.49</v>
      </c>
      <c r="G15" s="22">
        <f>IF(D15&gt;(E15+F15)/2,-1,1)</f>
        <v>1</v>
      </c>
      <c r="H15" s="17">
        <f>E15</f>
        <v>10616.96</v>
      </c>
      <c r="I15" s="17">
        <f>F15</f>
        <v>10519.49</v>
      </c>
      <c r="J15" s="15" t="str">
        <f>IF(AND($G16=-1,B16&gt;H16,D16&gt;D15),"buy",IF(AND($G16=1,C16&lt;I16,D16&lt;D15),"sell"," "))</f>
        <v xml:space="preserve"> </v>
      </c>
    </row>
    <row r="16" spans="1:10" ht="15" x14ac:dyDescent="0.25">
      <c r="A16" s="16">
        <v>38007</v>
      </c>
      <c r="B16" s="13">
        <v>10643.55</v>
      </c>
      <c r="C16" s="13">
        <v>10490.96</v>
      </c>
      <c r="D16" s="13">
        <v>10623.62</v>
      </c>
      <c r="E16" s="17">
        <f t="shared" ref="E16:E26" si="6">IF(G15=1,IF(B16&gt;E15,B16,E15),B16)</f>
        <v>10643.55</v>
      </c>
      <c r="F16" s="17">
        <f t="shared" ref="F16:F26" si="7">IF(G15=-1,IF(C16&lt;F15,C16,F15),C16)</f>
        <v>10490.96</v>
      </c>
      <c r="G16" s="22">
        <f t="shared" ref="G16:G26" si="8">IF($G15=1,IF(C16&lt;E16-$A$1*E16,-1,$G15),IF(B16&gt;F16+$A$1*F16,1,$G15))</f>
        <v>1</v>
      </c>
      <c r="H16" s="17">
        <f t="shared" ref="H16:H26" si="9">IF(AND(G16=-1,G15=1),E16,H15)</f>
        <v>10616.96</v>
      </c>
      <c r="I16" s="17">
        <f t="shared" ref="I16:I26" si="10">IF(AND(G16=1,$G15=-1),F16,I15)</f>
        <v>10519.49</v>
      </c>
      <c r="J16" s="15" t="str">
        <f t="shared" ref="J16:J26" si="11">IF(B16&gt;H15,"buy",IF(C16&lt;I15,"sell"," "))</f>
        <v>buy</v>
      </c>
    </row>
    <row r="17" spans="1:10" ht="15" x14ac:dyDescent="0.25">
      <c r="A17" s="16">
        <v>38008</v>
      </c>
      <c r="B17" s="13">
        <v>10660.88</v>
      </c>
      <c r="C17" s="13">
        <v>10607.4</v>
      </c>
      <c r="D17" s="13">
        <v>10623.18</v>
      </c>
      <c r="E17" s="17">
        <f t="shared" si="6"/>
        <v>10660.88</v>
      </c>
      <c r="F17" s="17">
        <f t="shared" si="7"/>
        <v>10607.4</v>
      </c>
      <c r="G17" s="22">
        <f t="shared" si="8"/>
        <v>1</v>
      </c>
      <c r="H17" s="17">
        <f t="shared" si="9"/>
        <v>10616.96</v>
      </c>
      <c r="I17" s="17">
        <f t="shared" si="10"/>
        <v>10519.49</v>
      </c>
      <c r="J17" s="15" t="str">
        <f t="shared" si="11"/>
        <v>buy</v>
      </c>
    </row>
    <row r="18" spans="1:10" ht="15" x14ac:dyDescent="0.25">
      <c r="A18" s="16">
        <v>38009</v>
      </c>
      <c r="B18" s="13">
        <v>10643.48</v>
      </c>
      <c r="C18" s="13">
        <v>10523.85</v>
      </c>
      <c r="D18" s="13">
        <v>10568.29</v>
      </c>
      <c r="E18" s="17">
        <f t="shared" si="6"/>
        <v>10660.88</v>
      </c>
      <c r="F18" s="17">
        <f t="shared" si="7"/>
        <v>10523.85</v>
      </c>
      <c r="G18" s="22">
        <f t="shared" si="8"/>
        <v>1</v>
      </c>
      <c r="H18" s="17">
        <f t="shared" si="9"/>
        <v>10616.96</v>
      </c>
      <c r="I18" s="17">
        <f t="shared" si="10"/>
        <v>10519.49</v>
      </c>
      <c r="J18" s="15" t="str">
        <f t="shared" si="11"/>
        <v>buy</v>
      </c>
    </row>
    <row r="19" spans="1:10" ht="15" x14ac:dyDescent="0.25">
      <c r="A19" s="16">
        <v>38012</v>
      </c>
      <c r="B19" s="13">
        <v>10705.18</v>
      </c>
      <c r="C19" s="13">
        <v>10561.85</v>
      </c>
      <c r="D19" s="13">
        <v>10702.51</v>
      </c>
      <c r="E19" s="17">
        <f t="shared" si="6"/>
        <v>10705.18</v>
      </c>
      <c r="F19" s="17">
        <f t="shared" si="7"/>
        <v>10561.85</v>
      </c>
      <c r="G19" s="22">
        <f t="shared" si="8"/>
        <v>1</v>
      </c>
      <c r="H19" s="17">
        <f t="shared" si="9"/>
        <v>10616.96</v>
      </c>
      <c r="I19" s="17">
        <f t="shared" si="10"/>
        <v>10519.49</v>
      </c>
      <c r="J19" s="15" t="str">
        <f t="shared" si="11"/>
        <v>buy</v>
      </c>
    </row>
    <row r="20" spans="1:10" ht="15" x14ac:dyDescent="0.25">
      <c r="A20" s="16">
        <v>38013</v>
      </c>
      <c r="B20" s="13">
        <v>10701.77</v>
      </c>
      <c r="C20" s="13">
        <v>10609.92</v>
      </c>
      <c r="D20" s="13">
        <v>10609.92</v>
      </c>
      <c r="E20" s="17">
        <f t="shared" si="6"/>
        <v>10705.18</v>
      </c>
      <c r="F20" s="17">
        <f t="shared" si="7"/>
        <v>10609.92</v>
      </c>
      <c r="G20" s="22">
        <f t="shared" si="8"/>
        <v>1</v>
      </c>
      <c r="H20" s="17">
        <f t="shared" si="9"/>
        <v>10616.96</v>
      </c>
      <c r="I20" s="17">
        <f t="shared" si="10"/>
        <v>10519.49</v>
      </c>
      <c r="J20" s="15" t="str">
        <f t="shared" si="11"/>
        <v>buy</v>
      </c>
    </row>
    <row r="21" spans="1:10" ht="15" x14ac:dyDescent="0.25">
      <c r="A21" s="16">
        <v>38014</v>
      </c>
      <c r="B21" s="13">
        <v>10658.43</v>
      </c>
      <c r="C21" s="13">
        <v>10437.780000000001</v>
      </c>
      <c r="D21" s="13">
        <v>10468.370000000001</v>
      </c>
      <c r="E21" s="17">
        <f t="shared" si="6"/>
        <v>10705.18</v>
      </c>
      <c r="F21" s="17">
        <f t="shared" si="7"/>
        <v>10437.780000000001</v>
      </c>
      <c r="G21" s="22">
        <f t="shared" si="8"/>
        <v>1</v>
      </c>
      <c r="H21" s="17">
        <f t="shared" si="9"/>
        <v>10616.96</v>
      </c>
      <c r="I21" s="17">
        <f t="shared" si="10"/>
        <v>10519.49</v>
      </c>
      <c r="J21" s="15" t="str">
        <f t="shared" si="11"/>
        <v>buy</v>
      </c>
    </row>
    <row r="22" spans="1:10" ht="15" x14ac:dyDescent="0.25">
      <c r="A22" s="16">
        <v>38015</v>
      </c>
      <c r="B22" s="13">
        <v>10522.59</v>
      </c>
      <c r="C22" s="13">
        <v>10417.85</v>
      </c>
      <c r="D22" s="13">
        <v>10510.29</v>
      </c>
      <c r="E22" s="17">
        <f t="shared" si="6"/>
        <v>10705.18</v>
      </c>
      <c r="F22" s="17">
        <f t="shared" si="7"/>
        <v>10417.85</v>
      </c>
      <c r="G22" s="22">
        <f t="shared" si="8"/>
        <v>1</v>
      </c>
      <c r="H22" s="17">
        <f t="shared" si="9"/>
        <v>10616.96</v>
      </c>
      <c r="I22" s="17">
        <f t="shared" si="10"/>
        <v>10519.49</v>
      </c>
      <c r="J22" s="15" t="str">
        <f t="shared" si="11"/>
        <v>sell</v>
      </c>
    </row>
    <row r="23" spans="1:10" ht="15" x14ac:dyDescent="0.25">
      <c r="A23" s="16">
        <v>38016</v>
      </c>
      <c r="B23" s="13">
        <v>10510.81</v>
      </c>
      <c r="C23" s="13">
        <v>10438.959999999999</v>
      </c>
      <c r="D23" s="13">
        <v>10488.07</v>
      </c>
      <c r="E23" s="17">
        <f t="shared" si="6"/>
        <v>10705.18</v>
      </c>
      <c r="F23" s="17">
        <f t="shared" si="7"/>
        <v>10438.959999999999</v>
      </c>
      <c r="G23" s="22">
        <f t="shared" si="8"/>
        <v>1</v>
      </c>
      <c r="H23" s="17">
        <f t="shared" si="9"/>
        <v>10616.96</v>
      </c>
      <c r="I23" s="17">
        <f t="shared" si="10"/>
        <v>10519.49</v>
      </c>
      <c r="J23" s="15" t="str">
        <f t="shared" si="11"/>
        <v>sell</v>
      </c>
    </row>
    <row r="24" spans="1:10" ht="15" x14ac:dyDescent="0.25">
      <c r="A24" s="16">
        <v>38019</v>
      </c>
      <c r="B24" s="13">
        <v>10568.96</v>
      </c>
      <c r="C24" s="13">
        <v>10434.67</v>
      </c>
      <c r="D24" s="13">
        <v>10499.18</v>
      </c>
      <c r="E24" s="17">
        <f t="shared" si="6"/>
        <v>10705.18</v>
      </c>
      <c r="F24" s="17">
        <f t="shared" si="7"/>
        <v>10434.67</v>
      </c>
      <c r="G24" s="22">
        <f t="shared" si="8"/>
        <v>1</v>
      </c>
      <c r="H24" s="17">
        <f t="shared" si="9"/>
        <v>10616.96</v>
      </c>
      <c r="I24" s="17">
        <f t="shared" si="10"/>
        <v>10519.49</v>
      </c>
      <c r="J24" s="15" t="str">
        <f t="shared" si="11"/>
        <v>sell</v>
      </c>
    </row>
    <row r="25" spans="1:10" ht="15" x14ac:dyDescent="0.25">
      <c r="A25" s="16">
        <v>38020</v>
      </c>
      <c r="B25" s="13">
        <v>10528.96</v>
      </c>
      <c r="C25" s="13">
        <v>10457.11</v>
      </c>
      <c r="D25" s="13">
        <v>10505.18</v>
      </c>
      <c r="E25" s="17">
        <f t="shared" si="6"/>
        <v>10705.18</v>
      </c>
      <c r="F25" s="17">
        <f t="shared" si="7"/>
        <v>10457.11</v>
      </c>
      <c r="G25" s="22">
        <f t="shared" si="8"/>
        <v>1</v>
      </c>
      <c r="H25" s="17">
        <f t="shared" si="9"/>
        <v>10616.96</v>
      </c>
      <c r="I25" s="17">
        <f t="shared" si="10"/>
        <v>10519.49</v>
      </c>
      <c r="J25" s="15" t="str">
        <f t="shared" si="11"/>
        <v>sell</v>
      </c>
    </row>
    <row r="26" spans="1:10" ht="15" x14ac:dyDescent="0.25">
      <c r="A26" s="16">
        <v>38021</v>
      </c>
      <c r="B26" s="13">
        <v>10524.22</v>
      </c>
      <c r="C26" s="13">
        <v>10447.18</v>
      </c>
      <c r="D26" s="13">
        <v>10470.74</v>
      </c>
      <c r="E26" s="17">
        <f t="shared" si="6"/>
        <v>10705.18</v>
      </c>
      <c r="F26" s="17">
        <f t="shared" si="7"/>
        <v>10447.18</v>
      </c>
      <c r="G26" s="22">
        <f t="shared" si="8"/>
        <v>1</v>
      </c>
      <c r="H26" s="17">
        <f t="shared" si="9"/>
        <v>10616.96</v>
      </c>
      <c r="I26" s="17">
        <f t="shared" si="10"/>
        <v>10519.49</v>
      </c>
      <c r="J26" s="15" t="str">
        <f t="shared" si="11"/>
        <v>sell</v>
      </c>
    </row>
    <row r="27" spans="1:10" ht="15" x14ac:dyDescent="0.25">
      <c r="A27" s="16">
        <v>38022</v>
      </c>
      <c r="B27" s="13">
        <v>10522.52</v>
      </c>
      <c r="C27" s="13">
        <v>10453.549999999999</v>
      </c>
      <c r="D27" s="13">
        <v>10495.55</v>
      </c>
      <c r="E27" s="17">
        <f>B27</f>
        <v>10522.52</v>
      </c>
      <c r="F27" s="17">
        <f>C27</f>
        <v>10453.549999999999</v>
      </c>
      <c r="G27" s="22">
        <f>IF(D27&gt;(E27+F27)/2,-1,1)</f>
        <v>-1</v>
      </c>
      <c r="H27" s="17">
        <f>E27</f>
        <v>10522.52</v>
      </c>
      <c r="I27" s="17">
        <f>F27</f>
        <v>10453.549999999999</v>
      </c>
      <c r="J27" s="15" t="str">
        <f>IF(AND($G28=-1,B28&gt;H28,D28&gt;D27),"buy",IF(AND($G28=1,C28&lt;I28,D28&lt;D27),"sell"," "))</f>
        <v>buy</v>
      </c>
    </row>
    <row r="28" spans="1:10" ht="15" x14ac:dyDescent="0.25">
      <c r="A28" s="16">
        <v>38023</v>
      </c>
      <c r="B28" s="13">
        <v>10593.4</v>
      </c>
      <c r="C28" s="13">
        <v>10464.52</v>
      </c>
      <c r="D28" s="13">
        <v>10593.03</v>
      </c>
      <c r="E28" s="17">
        <f t="shared" ref="E28:E38" si="12">IF(G27=1,IF(B28&gt;E27,B28,E27),B28)</f>
        <v>10593.4</v>
      </c>
      <c r="F28" s="17">
        <f t="shared" ref="F28:F38" si="13">IF(G27=-1,IF(C28&lt;F27,C28,F27),C28)</f>
        <v>10453.549999999999</v>
      </c>
      <c r="G28" s="22">
        <f t="shared" ref="G28:G38" si="14">IF($G27=1,IF(C28&lt;E28-$A$1*E28,-1,$G27),IF(B28&gt;F28+$A$1*F28,1,$G27))</f>
        <v>-1</v>
      </c>
      <c r="H28" s="17">
        <f t="shared" ref="H28:H38" si="15">IF(AND(G28=-1,G27=1),E28,H27)</f>
        <v>10522.52</v>
      </c>
      <c r="I28" s="17">
        <f t="shared" ref="I28:I38" si="16">IF(AND(G28=1,$G27=-1),F28,I27)</f>
        <v>10453.549999999999</v>
      </c>
      <c r="J28" s="15" t="str">
        <f t="shared" ref="J28:J38" si="17">IF(B28&gt;H27,"buy",IF(C28&lt;I27,"sell"," "))</f>
        <v>buy</v>
      </c>
    </row>
    <row r="29" spans="1:10" ht="15" x14ac:dyDescent="0.25">
      <c r="A29" s="16">
        <v>38026</v>
      </c>
      <c r="B29" s="13">
        <v>10618.51</v>
      </c>
      <c r="C29" s="13">
        <v>10564.44</v>
      </c>
      <c r="D29" s="13">
        <v>10579.03</v>
      </c>
      <c r="E29" s="17">
        <f t="shared" si="12"/>
        <v>10618.51</v>
      </c>
      <c r="F29" s="17">
        <f t="shared" si="13"/>
        <v>10453.549999999999</v>
      </c>
      <c r="G29" s="22">
        <f t="shared" si="14"/>
        <v>-1</v>
      </c>
      <c r="H29" s="17">
        <f t="shared" si="15"/>
        <v>10522.52</v>
      </c>
      <c r="I29" s="17">
        <f t="shared" si="16"/>
        <v>10453.549999999999</v>
      </c>
      <c r="J29" s="15" t="str">
        <f t="shared" si="17"/>
        <v>buy</v>
      </c>
    </row>
    <row r="30" spans="1:10" ht="15" x14ac:dyDescent="0.25">
      <c r="A30" s="16">
        <v>38027</v>
      </c>
      <c r="B30" s="13">
        <v>10626.66</v>
      </c>
      <c r="C30" s="13">
        <v>10559.26</v>
      </c>
      <c r="D30" s="13">
        <v>10613.85</v>
      </c>
      <c r="E30" s="17">
        <f t="shared" si="12"/>
        <v>10626.66</v>
      </c>
      <c r="F30" s="17">
        <f t="shared" si="13"/>
        <v>10453.549999999999</v>
      </c>
      <c r="G30" s="22">
        <f t="shared" si="14"/>
        <v>-1</v>
      </c>
      <c r="H30" s="17">
        <f t="shared" si="15"/>
        <v>10522.52</v>
      </c>
      <c r="I30" s="17">
        <f t="shared" si="16"/>
        <v>10453.549999999999</v>
      </c>
      <c r="J30" s="15" t="str">
        <f t="shared" si="17"/>
        <v>buy</v>
      </c>
    </row>
    <row r="31" spans="1:10" ht="15" x14ac:dyDescent="0.25">
      <c r="A31" s="16">
        <v>38028</v>
      </c>
      <c r="B31" s="13">
        <v>10746.88</v>
      </c>
      <c r="C31" s="13">
        <v>10572.59</v>
      </c>
      <c r="D31" s="13">
        <v>10737.7</v>
      </c>
      <c r="E31" s="17">
        <f t="shared" si="12"/>
        <v>10746.88</v>
      </c>
      <c r="F31" s="17">
        <f t="shared" si="13"/>
        <v>10453.549999999999</v>
      </c>
      <c r="G31" s="22">
        <f t="shared" si="14"/>
        <v>-1</v>
      </c>
      <c r="H31" s="17">
        <f t="shared" si="15"/>
        <v>10522.52</v>
      </c>
      <c r="I31" s="17">
        <f t="shared" si="16"/>
        <v>10453.549999999999</v>
      </c>
      <c r="J31" s="15" t="str">
        <f t="shared" si="17"/>
        <v>buy</v>
      </c>
    </row>
    <row r="32" spans="1:10" ht="15" x14ac:dyDescent="0.25">
      <c r="A32" s="16">
        <v>38029</v>
      </c>
      <c r="B32" s="13">
        <v>10735.29</v>
      </c>
      <c r="C32" s="13">
        <v>10688.36</v>
      </c>
      <c r="D32" s="13">
        <v>10694.07</v>
      </c>
      <c r="E32" s="17">
        <f t="shared" si="12"/>
        <v>10735.29</v>
      </c>
      <c r="F32" s="17">
        <f t="shared" si="13"/>
        <v>10453.549999999999</v>
      </c>
      <c r="G32" s="22">
        <f t="shared" si="14"/>
        <v>-1</v>
      </c>
      <c r="H32" s="17">
        <f t="shared" si="15"/>
        <v>10522.52</v>
      </c>
      <c r="I32" s="17">
        <f t="shared" si="16"/>
        <v>10453.549999999999</v>
      </c>
      <c r="J32" s="15" t="str">
        <f t="shared" si="17"/>
        <v>buy</v>
      </c>
    </row>
    <row r="33" spans="1:10" ht="15" x14ac:dyDescent="0.25">
      <c r="A33" s="16">
        <v>38030</v>
      </c>
      <c r="B33" s="13">
        <v>10734.69</v>
      </c>
      <c r="C33" s="13">
        <v>10604.14</v>
      </c>
      <c r="D33" s="13">
        <v>10627.85</v>
      </c>
      <c r="E33" s="17">
        <f t="shared" si="12"/>
        <v>10734.69</v>
      </c>
      <c r="F33" s="17">
        <f t="shared" si="13"/>
        <v>10453.549999999999</v>
      </c>
      <c r="G33" s="22">
        <f t="shared" si="14"/>
        <v>-1</v>
      </c>
      <c r="H33" s="17">
        <f t="shared" si="15"/>
        <v>10522.52</v>
      </c>
      <c r="I33" s="17">
        <f t="shared" si="16"/>
        <v>10453.549999999999</v>
      </c>
      <c r="J33" s="15" t="str">
        <f t="shared" si="17"/>
        <v>buy</v>
      </c>
    </row>
    <row r="34" spans="1:10" ht="15" x14ac:dyDescent="0.25">
      <c r="A34" s="16">
        <v>38034</v>
      </c>
      <c r="B34" s="13">
        <v>10735.25</v>
      </c>
      <c r="C34" s="13">
        <v>10628.74</v>
      </c>
      <c r="D34" s="13">
        <v>10714.88</v>
      </c>
      <c r="E34" s="17">
        <f t="shared" si="12"/>
        <v>10735.25</v>
      </c>
      <c r="F34" s="17">
        <f t="shared" si="13"/>
        <v>10453.549999999999</v>
      </c>
      <c r="G34" s="22">
        <f t="shared" si="14"/>
        <v>-1</v>
      </c>
      <c r="H34" s="17">
        <f t="shared" si="15"/>
        <v>10522.52</v>
      </c>
      <c r="I34" s="17">
        <f t="shared" si="16"/>
        <v>10453.549999999999</v>
      </c>
      <c r="J34" s="15" t="str">
        <f t="shared" si="17"/>
        <v>buy</v>
      </c>
    </row>
    <row r="35" spans="1:10" ht="15" x14ac:dyDescent="0.25">
      <c r="A35" s="16">
        <v>38035</v>
      </c>
      <c r="B35" s="13">
        <v>10720.51</v>
      </c>
      <c r="C35" s="13">
        <v>10646.96</v>
      </c>
      <c r="D35" s="13">
        <v>10671.99</v>
      </c>
      <c r="E35" s="17">
        <f t="shared" si="12"/>
        <v>10720.51</v>
      </c>
      <c r="F35" s="17">
        <f t="shared" si="13"/>
        <v>10453.549999999999</v>
      </c>
      <c r="G35" s="22">
        <f t="shared" si="14"/>
        <v>-1</v>
      </c>
      <c r="H35" s="17">
        <f t="shared" si="15"/>
        <v>10522.52</v>
      </c>
      <c r="I35" s="17">
        <f t="shared" si="16"/>
        <v>10453.549999999999</v>
      </c>
      <c r="J35" s="15" t="str">
        <f t="shared" si="17"/>
        <v>buy</v>
      </c>
    </row>
    <row r="36" spans="1:10" ht="15" x14ac:dyDescent="0.25">
      <c r="A36" s="16">
        <v>38036</v>
      </c>
      <c r="B36" s="13">
        <v>10753.63</v>
      </c>
      <c r="C36" s="13">
        <v>10656.59</v>
      </c>
      <c r="D36" s="13">
        <v>10664.73</v>
      </c>
      <c r="E36" s="17">
        <f t="shared" si="12"/>
        <v>10753.63</v>
      </c>
      <c r="F36" s="17">
        <f t="shared" si="13"/>
        <v>10453.549999999999</v>
      </c>
      <c r="G36" s="22">
        <f t="shared" si="14"/>
        <v>-1</v>
      </c>
      <c r="H36" s="17">
        <f t="shared" si="15"/>
        <v>10522.52</v>
      </c>
      <c r="I36" s="17">
        <f t="shared" si="16"/>
        <v>10453.549999999999</v>
      </c>
      <c r="J36" s="15" t="str">
        <f t="shared" si="17"/>
        <v>buy</v>
      </c>
    </row>
    <row r="37" spans="1:10" ht="15" x14ac:dyDescent="0.25">
      <c r="A37" s="16">
        <v>38037</v>
      </c>
      <c r="B37" s="13">
        <v>10688.22</v>
      </c>
      <c r="C37" s="13">
        <v>10580.66</v>
      </c>
      <c r="D37" s="13">
        <v>10619.03</v>
      </c>
      <c r="E37" s="17">
        <f t="shared" si="12"/>
        <v>10688.22</v>
      </c>
      <c r="F37" s="17">
        <f t="shared" si="13"/>
        <v>10453.549999999999</v>
      </c>
      <c r="G37" s="22">
        <f t="shared" si="14"/>
        <v>-1</v>
      </c>
      <c r="H37" s="17">
        <f t="shared" si="15"/>
        <v>10522.52</v>
      </c>
      <c r="I37" s="17">
        <f t="shared" si="16"/>
        <v>10453.549999999999</v>
      </c>
      <c r="J37" s="15" t="str">
        <f t="shared" si="17"/>
        <v>buy</v>
      </c>
    </row>
    <row r="38" spans="1:10" ht="15" x14ac:dyDescent="0.25">
      <c r="A38" s="16">
        <v>38040</v>
      </c>
      <c r="B38" s="13">
        <v>10644.96</v>
      </c>
      <c r="C38" s="13">
        <v>10560.44</v>
      </c>
      <c r="D38" s="13">
        <v>10609.62</v>
      </c>
      <c r="E38" s="17">
        <f t="shared" si="12"/>
        <v>10644.96</v>
      </c>
      <c r="F38" s="17">
        <f t="shared" si="13"/>
        <v>10453.549999999999</v>
      </c>
      <c r="G38" s="22">
        <f t="shared" si="14"/>
        <v>-1</v>
      </c>
      <c r="H38" s="17">
        <f t="shared" si="15"/>
        <v>10522.52</v>
      </c>
      <c r="I38" s="17">
        <f t="shared" si="16"/>
        <v>10453.549999999999</v>
      </c>
      <c r="J38" s="15" t="str">
        <f t="shared" si="17"/>
        <v>buy</v>
      </c>
    </row>
    <row r="39" spans="1:10" ht="15" x14ac:dyDescent="0.25">
      <c r="A39" s="16">
        <v>38041</v>
      </c>
      <c r="B39" s="13">
        <v>10637.11</v>
      </c>
      <c r="C39" s="13">
        <v>10521.7</v>
      </c>
      <c r="D39" s="13">
        <v>10566.37</v>
      </c>
      <c r="E39" s="17">
        <f>B39</f>
        <v>10637.11</v>
      </c>
      <c r="F39" s="17">
        <f>C39</f>
        <v>10521.7</v>
      </c>
      <c r="G39" s="22">
        <f>IF(D39&gt;(E39+F39)/2,-1,1)</f>
        <v>1</v>
      </c>
      <c r="H39" s="17">
        <f>E39</f>
        <v>10637.11</v>
      </c>
      <c r="I39" s="17">
        <f>F39</f>
        <v>10521.7</v>
      </c>
      <c r="J39" s="15" t="str">
        <f>IF(AND($G40=-1,B40&gt;H40,D40&gt;D39),"buy",IF(AND($G40=1,C40&lt;I40,D40&lt;D39),"sell"," "))</f>
        <v xml:space="preserve"> </v>
      </c>
    </row>
    <row r="40" spans="1:10" ht="15" x14ac:dyDescent="0.25">
      <c r="A40" s="16">
        <v>38042</v>
      </c>
      <c r="B40" s="13">
        <v>10615.56</v>
      </c>
      <c r="C40" s="13">
        <v>10560.07</v>
      </c>
      <c r="D40" s="13">
        <v>10601.62</v>
      </c>
      <c r="E40" s="17">
        <f t="shared" ref="E40:E50" si="18">IF(G39=1,IF(B40&gt;E39,B40,E39),B40)</f>
        <v>10637.11</v>
      </c>
      <c r="F40" s="17">
        <f t="shared" ref="F40:F50" si="19">IF(G39=-1,IF(C40&lt;F39,C40,F39),C40)</f>
        <v>10560.07</v>
      </c>
      <c r="G40" s="22">
        <f t="shared" ref="G40:G50" si="20">IF($G39=1,IF(C40&lt;E40-$A$1*E40,-1,$G39),IF(B40&gt;F40+$A$1*F40,1,$G39))</f>
        <v>1</v>
      </c>
      <c r="H40" s="17">
        <f t="shared" ref="H40:H50" si="21">IF(AND(G40=-1,G39=1),E40,H39)</f>
        <v>10637.11</v>
      </c>
      <c r="I40" s="17">
        <f t="shared" ref="I40:I50" si="22">IF(AND(G40=1,$G39=-1),F40,I39)</f>
        <v>10521.7</v>
      </c>
      <c r="J40" s="15" t="str">
        <f t="shared" ref="J40:J50" si="23">IF(B40&gt;H39,"buy",IF(C40&lt;I39,"sell"," "))</f>
        <v xml:space="preserve"> </v>
      </c>
    </row>
    <row r="41" spans="1:10" ht="15" x14ac:dyDescent="0.25">
      <c r="A41" s="16">
        <v>38043</v>
      </c>
      <c r="B41" s="13">
        <v>10612.14</v>
      </c>
      <c r="C41" s="13">
        <v>10539.33</v>
      </c>
      <c r="D41" s="13">
        <v>10580.14</v>
      </c>
      <c r="E41" s="17">
        <f t="shared" si="18"/>
        <v>10637.11</v>
      </c>
      <c r="F41" s="17">
        <f t="shared" si="19"/>
        <v>10539.33</v>
      </c>
      <c r="G41" s="22">
        <f t="shared" si="20"/>
        <v>1</v>
      </c>
      <c r="H41" s="17">
        <f t="shared" si="21"/>
        <v>10637.11</v>
      </c>
      <c r="I41" s="17">
        <f t="shared" si="22"/>
        <v>10521.7</v>
      </c>
      <c r="J41" s="15" t="str">
        <f t="shared" si="23"/>
        <v xml:space="preserve"> </v>
      </c>
    </row>
    <row r="42" spans="1:10" ht="15" x14ac:dyDescent="0.25">
      <c r="A42" s="16">
        <v>38044</v>
      </c>
      <c r="B42" s="13">
        <v>10652.36</v>
      </c>
      <c r="C42" s="13">
        <v>10563.63</v>
      </c>
      <c r="D42" s="13">
        <v>10583.92</v>
      </c>
      <c r="E42" s="17">
        <f t="shared" si="18"/>
        <v>10652.36</v>
      </c>
      <c r="F42" s="17">
        <f t="shared" si="19"/>
        <v>10563.63</v>
      </c>
      <c r="G42" s="22">
        <f t="shared" si="20"/>
        <v>1</v>
      </c>
      <c r="H42" s="17">
        <f t="shared" si="21"/>
        <v>10637.11</v>
      </c>
      <c r="I42" s="17">
        <f t="shared" si="22"/>
        <v>10521.7</v>
      </c>
      <c r="J42" s="15" t="str">
        <f t="shared" si="23"/>
        <v>buy</v>
      </c>
    </row>
    <row r="43" spans="1:10" ht="15" x14ac:dyDescent="0.25">
      <c r="A43" s="16">
        <v>38047</v>
      </c>
      <c r="B43" s="13">
        <v>10695.55</v>
      </c>
      <c r="C43" s="13">
        <v>10582.22</v>
      </c>
      <c r="D43" s="13">
        <v>10678.14</v>
      </c>
      <c r="E43" s="17">
        <f t="shared" si="18"/>
        <v>10695.55</v>
      </c>
      <c r="F43" s="17">
        <f t="shared" si="19"/>
        <v>10582.22</v>
      </c>
      <c r="G43" s="22">
        <f t="shared" si="20"/>
        <v>1</v>
      </c>
      <c r="H43" s="17">
        <f t="shared" si="21"/>
        <v>10637.11</v>
      </c>
      <c r="I43" s="17">
        <f t="shared" si="22"/>
        <v>10521.7</v>
      </c>
      <c r="J43" s="15" t="str">
        <f t="shared" si="23"/>
        <v>buy</v>
      </c>
    </row>
    <row r="44" spans="1:10" ht="15" x14ac:dyDescent="0.25">
      <c r="A44" s="16">
        <v>38048</v>
      </c>
      <c r="B44" s="13">
        <v>10678.36</v>
      </c>
      <c r="C44" s="13">
        <v>10568.88</v>
      </c>
      <c r="D44" s="13">
        <v>10591.48</v>
      </c>
      <c r="E44" s="17">
        <f t="shared" si="18"/>
        <v>10695.55</v>
      </c>
      <c r="F44" s="17">
        <f t="shared" si="19"/>
        <v>10568.88</v>
      </c>
      <c r="G44" s="22">
        <f t="shared" si="20"/>
        <v>1</v>
      </c>
      <c r="H44" s="17">
        <f t="shared" si="21"/>
        <v>10637.11</v>
      </c>
      <c r="I44" s="17">
        <f t="shared" si="22"/>
        <v>10521.7</v>
      </c>
      <c r="J44" s="15" t="str">
        <f t="shared" si="23"/>
        <v>buy</v>
      </c>
    </row>
    <row r="45" spans="1:10" ht="15" x14ac:dyDescent="0.25">
      <c r="A45" s="16">
        <v>38049</v>
      </c>
      <c r="B45" s="13">
        <v>10610</v>
      </c>
      <c r="C45" s="13">
        <v>10550.14</v>
      </c>
      <c r="D45" s="13">
        <v>10593.11</v>
      </c>
      <c r="E45" s="17">
        <f t="shared" si="18"/>
        <v>10695.55</v>
      </c>
      <c r="F45" s="17">
        <f t="shared" si="19"/>
        <v>10550.14</v>
      </c>
      <c r="G45" s="22">
        <f t="shared" si="20"/>
        <v>1</v>
      </c>
      <c r="H45" s="17">
        <f t="shared" si="21"/>
        <v>10637.11</v>
      </c>
      <c r="I45" s="17">
        <f t="shared" si="22"/>
        <v>10521.7</v>
      </c>
      <c r="J45" s="15" t="str">
        <f t="shared" si="23"/>
        <v xml:space="preserve"> </v>
      </c>
    </row>
    <row r="46" spans="1:10" ht="15" x14ac:dyDescent="0.25">
      <c r="A46" s="16">
        <v>38050</v>
      </c>
      <c r="B46" s="13">
        <v>10603.25</v>
      </c>
      <c r="C46" s="13">
        <v>10562.74</v>
      </c>
      <c r="D46" s="13">
        <v>10588</v>
      </c>
      <c r="E46" s="17">
        <f t="shared" si="18"/>
        <v>10695.55</v>
      </c>
      <c r="F46" s="17">
        <f t="shared" si="19"/>
        <v>10562.74</v>
      </c>
      <c r="G46" s="22">
        <f t="shared" si="20"/>
        <v>1</v>
      </c>
      <c r="H46" s="17">
        <f t="shared" si="21"/>
        <v>10637.11</v>
      </c>
      <c r="I46" s="17">
        <f t="shared" si="22"/>
        <v>10521.7</v>
      </c>
      <c r="J46" s="15" t="str">
        <f t="shared" si="23"/>
        <v xml:space="preserve"> </v>
      </c>
    </row>
    <row r="47" spans="1:10" ht="15" x14ac:dyDescent="0.25">
      <c r="A47" s="16">
        <v>38051</v>
      </c>
      <c r="B47" s="13">
        <v>10651.33</v>
      </c>
      <c r="C47" s="13">
        <v>10524.59</v>
      </c>
      <c r="D47" s="13">
        <v>10595.55</v>
      </c>
      <c r="E47" s="17">
        <f t="shared" si="18"/>
        <v>10695.55</v>
      </c>
      <c r="F47" s="17">
        <f t="shared" si="19"/>
        <v>10524.59</v>
      </c>
      <c r="G47" s="22">
        <f t="shared" si="20"/>
        <v>1</v>
      </c>
      <c r="H47" s="17">
        <f t="shared" si="21"/>
        <v>10637.11</v>
      </c>
      <c r="I47" s="17">
        <f t="shared" si="22"/>
        <v>10521.7</v>
      </c>
      <c r="J47" s="15" t="str">
        <f t="shared" si="23"/>
        <v>buy</v>
      </c>
    </row>
    <row r="48" spans="1:10" ht="15" x14ac:dyDescent="0.25">
      <c r="A48" s="16">
        <v>38054</v>
      </c>
      <c r="B48" s="13">
        <v>10634.29</v>
      </c>
      <c r="C48" s="13">
        <v>10526.89</v>
      </c>
      <c r="D48" s="13">
        <v>10529.48</v>
      </c>
      <c r="E48" s="17">
        <f t="shared" si="18"/>
        <v>10695.55</v>
      </c>
      <c r="F48" s="17">
        <f t="shared" si="19"/>
        <v>10526.89</v>
      </c>
      <c r="G48" s="22">
        <f t="shared" si="20"/>
        <v>1</v>
      </c>
      <c r="H48" s="17">
        <f t="shared" si="21"/>
        <v>10637.11</v>
      </c>
      <c r="I48" s="17">
        <f t="shared" si="22"/>
        <v>10521.7</v>
      </c>
      <c r="J48" s="15" t="str">
        <f t="shared" si="23"/>
        <v xml:space="preserve"> </v>
      </c>
    </row>
    <row r="49" spans="1:10" ht="15" x14ac:dyDescent="0.25">
      <c r="A49" s="16">
        <v>38055</v>
      </c>
      <c r="B49" s="13">
        <v>10529.7</v>
      </c>
      <c r="C49" s="13">
        <v>10424.07</v>
      </c>
      <c r="D49" s="13">
        <v>10456.959999999999</v>
      </c>
      <c r="E49" s="17">
        <f t="shared" si="18"/>
        <v>10695.55</v>
      </c>
      <c r="F49" s="17">
        <f t="shared" si="19"/>
        <v>10424.07</v>
      </c>
      <c r="G49" s="22">
        <f t="shared" si="20"/>
        <v>1</v>
      </c>
      <c r="H49" s="17">
        <f t="shared" si="21"/>
        <v>10637.11</v>
      </c>
      <c r="I49" s="17">
        <f t="shared" si="22"/>
        <v>10521.7</v>
      </c>
      <c r="J49" s="15" t="str">
        <f t="shared" si="23"/>
        <v>sell</v>
      </c>
    </row>
    <row r="50" spans="1:10" ht="15" x14ac:dyDescent="0.25">
      <c r="A50" s="16">
        <v>38056</v>
      </c>
      <c r="B50" s="13">
        <v>10473.86</v>
      </c>
      <c r="C50" s="13">
        <v>10284.67</v>
      </c>
      <c r="D50" s="13">
        <v>10296.89</v>
      </c>
      <c r="E50" s="17">
        <f t="shared" si="18"/>
        <v>10695.55</v>
      </c>
      <c r="F50" s="17">
        <f t="shared" si="19"/>
        <v>10284.67</v>
      </c>
      <c r="G50" s="22">
        <f t="shared" si="20"/>
        <v>-1</v>
      </c>
      <c r="H50" s="17">
        <f t="shared" si="21"/>
        <v>10695.55</v>
      </c>
      <c r="I50" s="17">
        <f t="shared" si="22"/>
        <v>10521.7</v>
      </c>
      <c r="J50" s="15" t="str">
        <f t="shared" si="23"/>
        <v>sell</v>
      </c>
    </row>
    <row r="51" spans="1:10" ht="15" x14ac:dyDescent="0.25">
      <c r="A51" s="16">
        <v>38057</v>
      </c>
      <c r="B51" s="13">
        <v>10321.41</v>
      </c>
      <c r="C51" s="13">
        <v>10120.379999999999</v>
      </c>
      <c r="D51" s="13">
        <v>10128.379999999999</v>
      </c>
      <c r="E51" s="17">
        <f>B51</f>
        <v>10321.41</v>
      </c>
      <c r="F51" s="17">
        <f>C51</f>
        <v>10120.379999999999</v>
      </c>
      <c r="G51" s="22">
        <f>IF(D51&gt;(E51+F51)/2,-1,1)</f>
        <v>1</v>
      </c>
      <c r="H51" s="17">
        <f>E51</f>
        <v>10321.41</v>
      </c>
      <c r="I51" s="17">
        <f>F51</f>
        <v>10120.379999999999</v>
      </c>
      <c r="J51" s="15" t="str">
        <f>IF(AND($G52=-1,B52&gt;H52,D52&gt;D51),"buy",IF(AND($G52=1,C52&lt;I52,D52&lt;D51),"sell"," "))</f>
        <v xml:space="preserve"> </v>
      </c>
    </row>
    <row r="52" spans="1:10" ht="15" x14ac:dyDescent="0.25">
      <c r="A52" s="16">
        <v>38058</v>
      </c>
      <c r="B52" s="13">
        <v>10241.19</v>
      </c>
      <c r="C52" s="13">
        <v>10130.67</v>
      </c>
      <c r="D52" s="13">
        <v>10240.08</v>
      </c>
      <c r="E52" s="17">
        <f t="shared" ref="E52:E62" si="24">IF(G51=1,IF(B52&gt;E51,B52,E51),B52)</f>
        <v>10321.41</v>
      </c>
      <c r="F52" s="17">
        <f t="shared" ref="F52:F62" si="25">IF(G51=-1,IF(C52&lt;F51,C52,F51),C52)</f>
        <v>10130.67</v>
      </c>
      <c r="G52" s="22">
        <f t="shared" ref="G52:G62" si="26">IF($G51=1,IF(C52&lt;E52-$A$1*E52,-1,$G51),IF(B52&gt;F52+$A$1*F52,1,$G51))</f>
        <v>1</v>
      </c>
      <c r="H52" s="17">
        <f t="shared" ref="H52:H62" si="27">IF(AND(G52=-1,G51=1),E52,H51)</f>
        <v>10321.41</v>
      </c>
      <c r="I52" s="17">
        <f t="shared" ref="I52:I62" si="28">IF(AND(G52=1,$G51=-1),F52,I51)</f>
        <v>10120.379999999999</v>
      </c>
      <c r="J52" s="15" t="str">
        <f t="shared" ref="J52:J62" si="29">IF(B52&gt;H51,"buy",IF(C52&lt;I51,"sell"," "))</f>
        <v xml:space="preserve"> </v>
      </c>
    </row>
    <row r="53" spans="1:10" ht="15" x14ac:dyDescent="0.25">
      <c r="A53" s="16">
        <v>38061</v>
      </c>
      <c r="B53" s="13">
        <v>10241.11</v>
      </c>
      <c r="C53" s="13">
        <v>10092.469999999999</v>
      </c>
      <c r="D53" s="13">
        <v>10102.89</v>
      </c>
      <c r="E53" s="17">
        <f t="shared" si="24"/>
        <v>10321.41</v>
      </c>
      <c r="F53" s="17">
        <f t="shared" si="25"/>
        <v>10092.469999999999</v>
      </c>
      <c r="G53" s="22">
        <f t="shared" si="26"/>
        <v>1</v>
      </c>
      <c r="H53" s="17">
        <f t="shared" si="27"/>
        <v>10321.41</v>
      </c>
      <c r="I53" s="17">
        <f t="shared" si="28"/>
        <v>10120.379999999999</v>
      </c>
      <c r="J53" s="15" t="str">
        <f t="shared" si="29"/>
        <v>sell</v>
      </c>
    </row>
    <row r="54" spans="1:10" ht="15" x14ac:dyDescent="0.25">
      <c r="A54" s="16">
        <v>38062</v>
      </c>
      <c r="B54" s="13">
        <v>10221.11</v>
      </c>
      <c r="C54" s="13">
        <v>10103.41</v>
      </c>
      <c r="D54" s="13">
        <v>10184.67</v>
      </c>
      <c r="E54" s="17">
        <f t="shared" si="24"/>
        <v>10321.41</v>
      </c>
      <c r="F54" s="17">
        <f t="shared" si="25"/>
        <v>10103.41</v>
      </c>
      <c r="G54" s="22">
        <f t="shared" si="26"/>
        <v>1</v>
      </c>
      <c r="H54" s="17">
        <f t="shared" si="27"/>
        <v>10321.41</v>
      </c>
      <c r="I54" s="17">
        <f t="shared" si="28"/>
        <v>10120.379999999999</v>
      </c>
      <c r="J54" s="15" t="str">
        <f t="shared" si="29"/>
        <v>sell</v>
      </c>
    </row>
    <row r="55" spans="1:10" ht="15" x14ac:dyDescent="0.25">
      <c r="A55" s="16">
        <v>38063</v>
      </c>
      <c r="B55" s="13">
        <v>10326.52</v>
      </c>
      <c r="C55" s="13">
        <v>10184.299999999999</v>
      </c>
      <c r="D55" s="13">
        <v>10300.299999999999</v>
      </c>
      <c r="E55" s="17">
        <f t="shared" si="24"/>
        <v>10326.52</v>
      </c>
      <c r="F55" s="17">
        <f t="shared" si="25"/>
        <v>10184.299999999999</v>
      </c>
      <c r="G55" s="22">
        <f t="shared" si="26"/>
        <v>1</v>
      </c>
      <c r="H55" s="17">
        <f t="shared" si="27"/>
        <v>10321.41</v>
      </c>
      <c r="I55" s="17">
        <f t="shared" si="28"/>
        <v>10120.379999999999</v>
      </c>
      <c r="J55" s="15" t="str">
        <f t="shared" si="29"/>
        <v>buy</v>
      </c>
    </row>
    <row r="56" spans="1:10" ht="15" x14ac:dyDescent="0.25">
      <c r="A56" s="16">
        <v>38064</v>
      </c>
      <c r="B56" s="13">
        <v>10328.82</v>
      </c>
      <c r="C56" s="13">
        <v>10214.15</v>
      </c>
      <c r="D56" s="13">
        <v>10295.780000000001</v>
      </c>
      <c r="E56" s="17">
        <f t="shared" si="24"/>
        <v>10328.82</v>
      </c>
      <c r="F56" s="17">
        <f t="shared" si="25"/>
        <v>10214.15</v>
      </c>
      <c r="G56" s="22">
        <f t="shared" si="26"/>
        <v>1</v>
      </c>
      <c r="H56" s="17">
        <f t="shared" si="27"/>
        <v>10321.41</v>
      </c>
      <c r="I56" s="17">
        <f t="shared" si="28"/>
        <v>10120.379999999999</v>
      </c>
      <c r="J56" s="15" t="str">
        <f t="shared" si="29"/>
        <v>buy</v>
      </c>
    </row>
    <row r="57" spans="1:10" ht="15" x14ac:dyDescent="0.25">
      <c r="A57" s="16">
        <v>38065</v>
      </c>
      <c r="B57" s="13">
        <v>10314.59</v>
      </c>
      <c r="C57" s="13">
        <v>10182.6</v>
      </c>
      <c r="D57" s="13">
        <v>10186.6</v>
      </c>
      <c r="E57" s="17">
        <f t="shared" si="24"/>
        <v>10328.82</v>
      </c>
      <c r="F57" s="17">
        <f t="shared" si="25"/>
        <v>10182.6</v>
      </c>
      <c r="G57" s="22">
        <f t="shared" si="26"/>
        <v>1</v>
      </c>
      <c r="H57" s="17">
        <f t="shared" si="27"/>
        <v>10321.41</v>
      </c>
      <c r="I57" s="17">
        <f t="shared" si="28"/>
        <v>10120.379999999999</v>
      </c>
      <c r="J57" s="15" t="str">
        <f t="shared" si="29"/>
        <v xml:space="preserve"> </v>
      </c>
    </row>
    <row r="58" spans="1:10" ht="15" x14ac:dyDescent="0.25">
      <c r="A58" s="16">
        <v>38068</v>
      </c>
      <c r="B58" s="13">
        <v>10186.15</v>
      </c>
      <c r="C58" s="13">
        <v>10012.16</v>
      </c>
      <c r="D58" s="13">
        <v>10064.75</v>
      </c>
      <c r="E58" s="17">
        <f t="shared" si="24"/>
        <v>10328.82</v>
      </c>
      <c r="F58" s="17">
        <f t="shared" si="25"/>
        <v>10012.16</v>
      </c>
      <c r="G58" s="22">
        <f t="shared" si="26"/>
        <v>-1</v>
      </c>
      <c r="H58" s="17">
        <f t="shared" si="27"/>
        <v>10328.82</v>
      </c>
      <c r="I58" s="17">
        <f t="shared" si="28"/>
        <v>10120.379999999999</v>
      </c>
      <c r="J58" s="15" t="str">
        <f t="shared" si="29"/>
        <v>sell</v>
      </c>
    </row>
    <row r="59" spans="1:10" ht="15" x14ac:dyDescent="0.25">
      <c r="A59" s="16">
        <v>38069</v>
      </c>
      <c r="B59" s="13">
        <v>10131.35</v>
      </c>
      <c r="C59" s="13">
        <v>10047.41</v>
      </c>
      <c r="D59" s="13">
        <v>10063.64</v>
      </c>
      <c r="E59" s="17">
        <f t="shared" si="24"/>
        <v>10131.35</v>
      </c>
      <c r="F59" s="17">
        <f t="shared" si="25"/>
        <v>10012.16</v>
      </c>
      <c r="G59" s="22">
        <f t="shared" si="26"/>
        <v>-1</v>
      </c>
      <c r="H59" s="17">
        <f t="shared" si="27"/>
        <v>10328.82</v>
      </c>
      <c r="I59" s="17">
        <f t="shared" si="28"/>
        <v>10120.379999999999</v>
      </c>
      <c r="J59" s="15" t="str">
        <f t="shared" si="29"/>
        <v>sell</v>
      </c>
    </row>
    <row r="60" spans="1:10" ht="15" x14ac:dyDescent="0.25">
      <c r="A60" s="16">
        <v>38070</v>
      </c>
      <c r="B60" s="13">
        <v>10108.15</v>
      </c>
      <c r="C60" s="13">
        <v>10007.49</v>
      </c>
      <c r="D60" s="13">
        <v>10048.23</v>
      </c>
      <c r="E60" s="17">
        <f t="shared" si="24"/>
        <v>10108.15</v>
      </c>
      <c r="F60" s="17">
        <f t="shared" si="25"/>
        <v>10007.49</v>
      </c>
      <c r="G60" s="22">
        <f t="shared" si="26"/>
        <v>-1</v>
      </c>
      <c r="H60" s="17">
        <f t="shared" si="27"/>
        <v>10328.82</v>
      </c>
      <c r="I60" s="17">
        <f t="shared" si="28"/>
        <v>10120.379999999999</v>
      </c>
      <c r="J60" s="15" t="str">
        <f t="shared" si="29"/>
        <v>sell</v>
      </c>
    </row>
    <row r="61" spans="1:10" ht="15" x14ac:dyDescent="0.25">
      <c r="A61" s="16">
        <v>38071</v>
      </c>
      <c r="B61" s="13">
        <v>10226.08</v>
      </c>
      <c r="C61" s="13">
        <v>10049.49</v>
      </c>
      <c r="D61" s="13">
        <v>10218.82</v>
      </c>
      <c r="E61" s="17">
        <f t="shared" si="24"/>
        <v>10226.08</v>
      </c>
      <c r="F61" s="17">
        <f t="shared" si="25"/>
        <v>10007.49</v>
      </c>
      <c r="G61" s="22">
        <f t="shared" si="26"/>
        <v>-1</v>
      </c>
      <c r="H61" s="17">
        <f t="shared" si="27"/>
        <v>10328.82</v>
      </c>
      <c r="I61" s="17">
        <f t="shared" si="28"/>
        <v>10120.379999999999</v>
      </c>
      <c r="J61" s="15" t="str">
        <f t="shared" si="29"/>
        <v>sell</v>
      </c>
    </row>
    <row r="62" spans="1:10" ht="15" x14ac:dyDescent="0.25">
      <c r="A62" s="16">
        <v>38072</v>
      </c>
      <c r="B62" s="13">
        <v>10271.780000000001</v>
      </c>
      <c r="C62" s="13">
        <v>10181.040000000001</v>
      </c>
      <c r="D62" s="13">
        <v>10212.969999999999</v>
      </c>
      <c r="E62" s="17">
        <f t="shared" si="24"/>
        <v>10271.780000000001</v>
      </c>
      <c r="F62" s="17">
        <f t="shared" si="25"/>
        <v>10007.49</v>
      </c>
      <c r="G62" s="22">
        <f t="shared" si="26"/>
        <v>-1</v>
      </c>
      <c r="H62" s="17">
        <f t="shared" si="27"/>
        <v>10328.82</v>
      </c>
      <c r="I62" s="17">
        <f t="shared" si="28"/>
        <v>10120.379999999999</v>
      </c>
      <c r="J62" s="15" t="str">
        <f t="shared" si="29"/>
        <v xml:space="preserve"> </v>
      </c>
    </row>
    <row r="63" spans="1:10" ht="15" x14ac:dyDescent="0.25">
      <c r="A63" s="16">
        <v>38075</v>
      </c>
      <c r="B63" s="13">
        <v>10350.450000000001</v>
      </c>
      <c r="C63" s="13">
        <v>10212.91</v>
      </c>
      <c r="D63" s="13">
        <v>10329.629999999999</v>
      </c>
      <c r="E63" s="17">
        <f>B63</f>
        <v>10350.450000000001</v>
      </c>
      <c r="F63" s="17">
        <f>C63</f>
        <v>10212.91</v>
      </c>
      <c r="G63" s="22">
        <f>IF(D63&gt;(E63+F63)/2,-1,1)</f>
        <v>-1</v>
      </c>
      <c r="H63" s="17">
        <f>E63</f>
        <v>10350.450000000001</v>
      </c>
      <c r="I63" s="17">
        <f>F63</f>
        <v>10212.91</v>
      </c>
      <c r="J63" s="15" t="str">
        <f>IF(AND($G64=-1,B64&gt;H64,D64&gt;D63),"buy",IF(AND($G64=1,C64&lt;I64,D64&lt;D63),"sell"," "))</f>
        <v>buy</v>
      </c>
    </row>
    <row r="64" spans="1:10" ht="15" x14ac:dyDescent="0.25">
      <c r="A64" s="16">
        <v>38076</v>
      </c>
      <c r="B64" s="13">
        <v>10387.26</v>
      </c>
      <c r="C64" s="13">
        <v>10306.15</v>
      </c>
      <c r="D64" s="13">
        <v>10381.700000000001</v>
      </c>
      <c r="E64" s="17">
        <f t="shared" ref="E64:E74" si="30">IF(G63=1,IF(B64&gt;E63,B64,E63),B64)</f>
        <v>10387.26</v>
      </c>
      <c r="F64" s="17">
        <f t="shared" ref="F64:F74" si="31">IF(G63=-1,IF(C64&lt;F63,C64,F63),C64)</f>
        <v>10212.91</v>
      </c>
      <c r="G64" s="22">
        <f t="shared" ref="G64:G74" si="32">IF($G63=1,IF(C64&lt;E64-$A$1*E64,-1,$G63),IF(B64&gt;F64+$A$1*F64,1,$G63))</f>
        <v>-1</v>
      </c>
      <c r="H64" s="17">
        <f t="shared" ref="H64:H74" si="33">IF(AND(G64=-1,G63=1),E64,H63)</f>
        <v>10350.450000000001</v>
      </c>
      <c r="I64" s="17">
        <f t="shared" ref="I64:I74" si="34">IF(AND(G64=1,$G63=-1),F64,I63)</f>
        <v>10212.91</v>
      </c>
      <c r="J64" s="15" t="str">
        <f t="shared" ref="J64:J74" si="35">IF(B64&gt;H63,"buy",IF(C64&lt;I63,"sell"," "))</f>
        <v>buy</v>
      </c>
    </row>
    <row r="65" spans="1:10" ht="15" x14ac:dyDescent="0.25">
      <c r="A65" s="16">
        <v>38077</v>
      </c>
      <c r="B65" s="13">
        <v>10401.700000000001</v>
      </c>
      <c r="C65" s="13">
        <v>10314.89</v>
      </c>
      <c r="D65" s="13">
        <v>10357.700000000001</v>
      </c>
      <c r="E65" s="17">
        <f t="shared" si="30"/>
        <v>10401.700000000001</v>
      </c>
      <c r="F65" s="17">
        <f t="shared" si="31"/>
        <v>10212.91</v>
      </c>
      <c r="G65" s="22">
        <f t="shared" si="32"/>
        <v>-1</v>
      </c>
      <c r="H65" s="17">
        <f t="shared" si="33"/>
        <v>10350.450000000001</v>
      </c>
      <c r="I65" s="17">
        <f t="shared" si="34"/>
        <v>10212.91</v>
      </c>
      <c r="J65" s="15" t="str">
        <f t="shared" si="35"/>
        <v>buy</v>
      </c>
    </row>
    <row r="66" spans="1:10" ht="15" x14ac:dyDescent="0.25">
      <c r="A66" s="16">
        <v>38078</v>
      </c>
      <c r="B66" s="13">
        <v>10419.040000000001</v>
      </c>
      <c r="C66" s="13">
        <v>10342.59</v>
      </c>
      <c r="D66" s="13">
        <v>10373.33</v>
      </c>
      <c r="E66" s="17">
        <f t="shared" si="30"/>
        <v>10419.040000000001</v>
      </c>
      <c r="F66" s="17">
        <f t="shared" si="31"/>
        <v>10212.91</v>
      </c>
      <c r="G66" s="22">
        <f t="shared" si="32"/>
        <v>-1</v>
      </c>
      <c r="H66" s="17">
        <f t="shared" si="33"/>
        <v>10350.450000000001</v>
      </c>
      <c r="I66" s="17">
        <f t="shared" si="34"/>
        <v>10212.91</v>
      </c>
      <c r="J66" s="15" t="str">
        <f t="shared" si="35"/>
        <v>buy</v>
      </c>
    </row>
    <row r="67" spans="1:10" ht="15" x14ac:dyDescent="0.25">
      <c r="A67" s="16">
        <v>38079</v>
      </c>
      <c r="B67" s="13">
        <v>10496.44</v>
      </c>
      <c r="C67" s="13">
        <v>10375.33</v>
      </c>
      <c r="D67" s="13">
        <v>10470.59</v>
      </c>
      <c r="E67" s="17">
        <f t="shared" si="30"/>
        <v>10496.44</v>
      </c>
      <c r="F67" s="17">
        <f t="shared" si="31"/>
        <v>10212.91</v>
      </c>
      <c r="G67" s="22">
        <f t="shared" si="32"/>
        <v>-1</v>
      </c>
      <c r="H67" s="17">
        <f t="shared" si="33"/>
        <v>10350.450000000001</v>
      </c>
      <c r="I67" s="17">
        <f t="shared" si="34"/>
        <v>10212.91</v>
      </c>
      <c r="J67" s="15" t="str">
        <f t="shared" si="35"/>
        <v>buy</v>
      </c>
    </row>
    <row r="68" spans="1:10" ht="15" x14ac:dyDescent="0.25">
      <c r="A68" s="16">
        <v>38082</v>
      </c>
      <c r="B68" s="13">
        <v>10558.66</v>
      </c>
      <c r="C68" s="13">
        <v>10465.629999999999</v>
      </c>
      <c r="D68" s="13">
        <v>10558.37</v>
      </c>
      <c r="E68" s="17">
        <f t="shared" si="30"/>
        <v>10558.66</v>
      </c>
      <c r="F68" s="17">
        <f t="shared" si="31"/>
        <v>10212.91</v>
      </c>
      <c r="G68" s="22">
        <f t="shared" si="32"/>
        <v>1</v>
      </c>
      <c r="H68" s="17">
        <f t="shared" si="33"/>
        <v>10350.450000000001</v>
      </c>
      <c r="I68" s="17">
        <f t="shared" si="34"/>
        <v>10212.91</v>
      </c>
      <c r="J68" s="15" t="str">
        <f t="shared" si="35"/>
        <v>buy</v>
      </c>
    </row>
    <row r="69" spans="1:10" ht="15" x14ac:dyDescent="0.25">
      <c r="A69" s="16">
        <v>38083</v>
      </c>
      <c r="B69" s="13">
        <v>10570.81</v>
      </c>
      <c r="C69" s="13">
        <v>10505.11</v>
      </c>
      <c r="D69" s="13">
        <v>10570.81</v>
      </c>
      <c r="E69" s="17">
        <f t="shared" si="30"/>
        <v>10570.81</v>
      </c>
      <c r="F69" s="17">
        <f t="shared" si="31"/>
        <v>10505.11</v>
      </c>
      <c r="G69" s="22">
        <f t="shared" si="32"/>
        <v>1</v>
      </c>
      <c r="H69" s="17">
        <f t="shared" si="33"/>
        <v>10350.450000000001</v>
      </c>
      <c r="I69" s="17">
        <f t="shared" si="34"/>
        <v>10212.91</v>
      </c>
      <c r="J69" s="15" t="str">
        <f t="shared" si="35"/>
        <v>buy</v>
      </c>
    </row>
    <row r="70" spans="1:10" ht="15" x14ac:dyDescent="0.25">
      <c r="A70" s="16">
        <v>38084</v>
      </c>
      <c r="B70" s="13">
        <v>10569.26</v>
      </c>
      <c r="C70" s="13">
        <v>10465.33</v>
      </c>
      <c r="D70" s="13">
        <v>10480.15</v>
      </c>
      <c r="E70" s="17">
        <f t="shared" si="30"/>
        <v>10570.81</v>
      </c>
      <c r="F70" s="17">
        <f t="shared" si="31"/>
        <v>10465.33</v>
      </c>
      <c r="G70" s="22">
        <f t="shared" si="32"/>
        <v>1</v>
      </c>
      <c r="H70" s="17">
        <f t="shared" si="33"/>
        <v>10350.450000000001</v>
      </c>
      <c r="I70" s="17">
        <f t="shared" si="34"/>
        <v>10212.91</v>
      </c>
      <c r="J70" s="15" t="str">
        <f t="shared" si="35"/>
        <v>buy</v>
      </c>
    </row>
    <row r="71" spans="1:10" ht="15" x14ac:dyDescent="0.25">
      <c r="A71" s="16">
        <v>38085</v>
      </c>
      <c r="B71" s="13">
        <v>10554.1</v>
      </c>
      <c r="C71" s="13">
        <v>10393.91</v>
      </c>
      <c r="D71" s="13">
        <v>10442.030000000001</v>
      </c>
      <c r="E71" s="17">
        <f t="shared" si="30"/>
        <v>10570.81</v>
      </c>
      <c r="F71" s="17">
        <f t="shared" si="31"/>
        <v>10393.91</v>
      </c>
      <c r="G71" s="22">
        <f t="shared" si="32"/>
        <v>1</v>
      </c>
      <c r="H71" s="17">
        <f t="shared" si="33"/>
        <v>10350.450000000001</v>
      </c>
      <c r="I71" s="17">
        <f t="shared" si="34"/>
        <v>10212.91</v>
      </c>
      <c r="J71" s="15" t="str">
        <f t="shared" si="35"/>
        <v>buy</v>
      </c>
    </row>
    <row r="72" spans="1:10" ht="15" x14ac:dyDescent="0.25">
      <c r="A72" s="16">
        <v>38089</v>
      </c>
      <c r="B72" s="13">
        <v>10526.27</v>
      </c>
      <c r="C72" s="13">
        <v>10443.81</v>
      </c>
      <c r="D72" s="13">
        <v>10515.56</v>
      </c>
      <c r="E72" s="17">
        <f t="shared" si="30"/>
        <v>10570.81</v>
      </c>
      <c r="F72" s="17">
        <f t="shared" si="31"/>
        <v>10443.81</v>
      </c>
      <c r="G72" s="22">
        <f t="shared" si="32"/>
        <v>1</v>
      </c>
      <c r="H72" s="17">
        <f t="shared" si="33"/>
        <v>10350.450000000001</v>
      </c>
      <c r="I72" s="17">
        <f t="shared" si="34"/>
        <v>10212.91</v>
      </c>
      <c r="J72" s="15" t="str">
        <f t="shared" si="35"/>
        <v>buy</v>
      </c>
    </row>
    <row r="73" spans="1:10" ht="15" x14ac:dyDescent="0.25">
      <c r="A73" s="16">
        <v>38090</v>
      </c>
      <c r="B73" s="13">
        <v>10552.61</v>
      </c>
      <c r="C73" s="13">
        <v>10361.99</v>
      </c>
      <c r="D73" s="13">
        <v>10381.280000000001</v>
      </c>
      <c r="E73" s="17">
        <f t="shared" si="30"/>
        <v>10570.81</v>
      </c>
      <c r="F73" s="17">
        <f t="shared" si="31"/>
        <v>10361.99</v>
      </c>
      <c r="G73" s="22">
        <f t="shared" si="32"/>
        <v>1</v>
      </c>
      <c r="H73" s="17">
        <f t="shared" si="33"/>
        <v>10350.450000000001</v>
      </c>
      <c r="I73" s="17">
        <f t="shared" si="34"/>
        <v>10212.91</v>
      </c>
      <c r="J73" s="15" t="str">
        <f t="shared" si="35"/>
        <v>buy</v>
      </c>
    </row>
    <row r="74" spans="1:10" ht="15" x14ac:dyDescent="0.25">
      <c r="A74" s="16">
        <v>38091</v>
      </c>
      <c r="B74" s="13">
        <v>10415.280000000001</v>
      </c>
      <c r="C74" s="13">
        <v>10322.94</v>
      </c>
      <c r="D74" s="13">
        <v>10377.950000000001</v>
      </c>
      <c r="E74" s="17">
        <f t="shared" si="30"/>
        <v>10570.81</v>
      </c>
      <c r="F74" s="17">
        <f t="shared" si="31"/>
        <v>10322.94</v>
      </c>
      <c r="G74" s="22">
        <f t="shared" si="32"/>
        <v>1</v>
      </c>
      <c r="H74" s="17">
        <f t="shared" si="33"/>
        <v>10350.450000000001</v>
      </c>
      <c r="I74" s="17">
        <f t="shared" si="34"/>
        <v>10212.91</v>
      </c>
      <c r="J74" s="15" t="str">
        <f t="shared" si="35"/>
        <v>buy</v>
      </c>
    </row>
    <row r="75" spans="1:10" ht="15" x14ac:dyDescent="0.25">
      <c r="A75" s="16">
        <v>38092</v>
      </c>
      <c r="B75" s="13">
        <v>10430.620000000001</v>
      </c>
      <c r="C75" s="13">
        <v>10322.16</v>
      </c>
      <c r="D75" s="13">
        <v>10397.459999999999</v>
      </c>
      <c r="E75" s="17">
        <f>B75</f>
        <v>10430.620000000001</v>
      </c>
      <c r="F75" s="17">
        <f>C75</f>
        <v>10322.16</v>
      </c>
      <c r="G75" s="22">
        <f>IF(D75&gt;(E75+F75)/2,-1,1)</f>
        <v>-1</v>
      </c>
      <c r="H75" s="17">
        <f>E75</f>
        <v>10430.620000000001</v>
      </c>
      <c r="I75" s="17">
        <f>F75</f>
        <v>10322.16</v>
      </c>
      <c r="J75" s="15" t="str">
        <f>IF(AND($G76=-1,B76&gt;H76,D76&gt;D75),"buy",IF(AND($G76=1,C76&lt;I76,D76&lt;D75),"sell"," "))</f>
        <v>buy</v>
      </c>
    </row>
    <row r="76" spans="1:10" ht="15" x14ac:dyDescent="0.25">
      <c r="A76" s="16">
        <v>38093</v>
      </c>
      <c r="B76" s="13">
        <v>10460.06</v>
      </c>
      <c r="C76" s="13">
        <v>10376.39</v>
      </c>
      <c r="D76" s="13">
        <v>10451.969999999999</v>
      </c>
      <c r="E76" s="17">
        <f t="shared" ref="E76:E86" si="36">IF(G75=1,IF(B76&gt;E75,B76,E75),B76)</f>
        <v>10460.06</v>
      </c>
      <c r="F76" s="17">
        <f t="shared" ref="F76:F86" si="37">IF(G75=-1,IF(C76&lt;F75,C76,F75),C76)</f>
        <v>10322.16</v>
      </c>
      <c r="G76" s="22">
        <f t="shared" ref="G76:G86" si="38">IF($G75=1,IF(C76&lt;E76-$A$1*E76,-1,$G75),IF(B76&gt;F76+$A$1*F76,1,$G75))</f>
        <v>-1</v>
      </c>
      <c r="H76" s="17">
        <f t="shared" ref="H76:H86" si="39">IF(AND(G76=-1,G75=1),E76,H75)</f>
        <v>10430.620000000001</v>
      </c>
      <c r="I76" s="17">
        <f t="shared" ref="I76:I86" si="40">IF(AND(G76=1,$G75=-1),F76,I75)</f>
        <v>10322.16</v>
      </c>
      <c r="J76" s="15" t="str">
        <f t="shared" ref="J76:J86" si="41">IF(B76&gt;H75,"buy",IF(C76&lt;I75,"sell"," "))</f>
        <v>buy</v>
      </c>
    </row>
    <row r="77" spans="1:10" ht="15" x14ac:dyDescent="0.25">
      <c r="A77" s="16">
        <v>38096</v>
      </c>
      <c r="B77" s="13">
        <v>10451.76</v>
      </c>
      <c r="C77" s="13">
        <v>10399.469999999999</v>
      </c>
      <c r="D77" s="13">
        <v>10437.85</v>
      </c>
      <c r="E77" s="17">
        <f t="shared" si="36"/>
        <v>10451.76</v>
      </c>
      <c r="F77" s="17">
        <f t="shared" si="37"/>
        <v>10322.16</v>
      </c>
      <c r="G77" s="22">
        <f t="shared" si="38"/>
        <v>-1</v>
      </c>
      <c r="H77" s="17">
        <f t="shared" si="39"/>
        <v>10430.620000000001</v>
      </c>
      <c r="I77" s="17">
        <f t="shared" si="40"/>
        <v>10322.16</v>
      </c>
      <c r="J77" s="15" t="str">
        <f t="shared" si="41"/>
        <v>buy</v>
      </c>
    </row>
    <row r="78" spans="1:10" ht="15" x14ac:dyDescent="0.25">
      <c r="A78" s="16">
        <v>38097</v>
      </c>
      <c r="B78" s="13">
        <v>10487.67</v>
      </c>
      <c r="C78" s="13">
        <v>10313.58</v>
      </c>
      <c r="D78" s="13">
        <v>10314.5</v>
      </c>
      <c r="E78" s="17">
        <f t="shared" si="36"/>
        <v>10487.67</v>
      </c>
      <c r="F78" s="17">
        <f t="shared" si="37"/>
        <v>10313.58</v>
      </c>
      <c r="G78" s="22">
        <f t="shared" si="38"/>
        <v>-1</v>
      </c>
      <c r="H78" s="17">
        <f t="shared" si="39"/>
        <v>10430.620000000001</v>
      </c>
      <c r="I78" s="17">
        <f t="shared" si="40"/>
        <v>10322.16</v>
      </c>
      <c r="J78" s="15" t="str">
        <f t="shared" si="41"/>
        <v>buy</v>
      </c>
    </row>
    <row r="79" spans="1:10" ht="15" x14ac:dyDescent="0.25">
      <c r="A79" s="16">
        <v>38098</v>
      </c>
      <c r="B79" s="13">
        <v>10332.879999999999</v>
      </c>
      <c r="C79" s="13">
        <v>10250.48</v>
      </c>
      <c r="D79" s="13">
        <v>10317.27</v>
      </c>
      <c r="E79" s="17">
        <f t="shared" si="36"/>
        <v>10332.879999999999</v>
      </c>
      <c r="F79" s="17">
        <f t="shared" si="37"/>
        <v>10250.48</v>
      </c>
      <c r="G79" s="22">
        <f t="shared" si="38"/>
        <v>-1</v>
      </c>
      <c r="H79" s="17">
        <f t="shared" si="39"/>
        <v>10430.620000000001</v>
      </c>
      <c r="I79" s="17">
        <f t="shared" si="40"/>
        <v>10322.16</v>
      </c>
      <c r="J79" s="15" t="str">
        <f t="shared" si="41"/>
        <v>sell</v>
      </c>
    </row>
    <row r="80" spans="1:10" ht="15" x14ac:dyDescent="0.25">
      <c r="A80" s="16">
        <v>38099</v>
      </c>
      <c r="B80" s="13">
        <v>10496.61</v>
      </c>
      <c r="C80" s="13">
        <v>10292.280000000001</v>
      </c>
      <c r="D80" s="13">
        <v>10461.200000000001</v>
      </c>
      <c r="E80" s="17">
        <f t="shared" si="36"/>
        <v>10496.61</v>
      </c>
      <c r="F80" s="17">
        <f t="shared" si="37"/>
        <v>10250.48</v>
      </c>
      <c r="G80" s="22">
        <f t="shared" si="38"/>
        <v>-1</v>
      </c>
      <c r="H80" s="17">
        <f t="shared" si="39"/>
        <v>10430.620000000001</v>
      </c>
      <c r="I80" s="17">
        <f t="shared" si="40"/>
        <v>10322.16</v>
      </c>
      <c r="J80" s="15" t="str">
        <f t="shared" si="41"/>
        <v>buy</v>
      </c>
    </row>
    <row r="81" spans="1:10" ht="15" x14ac:dyDescent="0.25">
      <c r="A81" s="16">
        <v>38100</v>
      </c>
      <c r="B81" s="13">
        <v>10482.91</v>
      </c>
      <c r="C81" s="13">
        <v>10410.6</v>
      </c>
      <c r="D81" s="13">
        <v>10472.84</v>
      </c>
      <c r="E81" s="17">
        <f t="shared" si="36"/>
        <v>10482.91</v>
      </c>
      <c r="F81" s="17">
        <f t="shared" si="37"/>
        <v>10250.48</v>
      </c>
      <c r="G81" s="22">
        <f t="shared" si="38"/>
        <v>-1</v>
      </c>
      <c r="H81" s="17">
        <f t="shared" si="39"/>
        <v>10430.620000000001</v>
      </c>
      <c r="I81" s="17">
        <f t="shared" si="40"/>
        <v>10322.16</v>
      </c>
      <c r="J81" s="15" t="str">
        <f t="shared" si="41"/>
        <v>buy</v>
      </c>
    </row>
    <row r="82" spans="1:10" ht="15" x14ac:dyDescent="0.25">
      <c r="A82" s="16">
        <v>38103</v>
      </c>
      <c r="B82" s="13">
        <v>10512.79</v>
      </c>
      <c r="C82" s="13">
        <v>10418.120000000001</v>
      </c>
      <c r="D82" s="13">
        <v>10444.73</v>
      </c>
      <c r="E82" s="17">
        <f t="shared" si="36"/>
        <v>10512.79</v>
      </c>
      <c r="F82" s="17">
        <f t="shared" si="37"/>
        <v>10250.48</v>
      </c>
      <c r="G82" s="22">
        <f t="shared" si="38"/>
        <v>-1</v>
      </c>
      <c r="H82" s="17">
        <f t="shared" si="39"/>
        <v>10430.620000000001</v>
      </c>
      <c r="I82" s="17">
        <f t="shared" si="40"/>
        <v>10322.16</v>
      </c>
      <c r="J82" s="15" t="str">
        <f t="shared" si="41"/>
        <v>buy</v>
      </c>
    </row>
    <row r="83" spans="1:10" ht="15" x14ac:dyDescent="0.25">
      <c r="A83" s="16">
        <v>38104</v>
      </c>
      <c r="B83" s="13">
        <v>10537.35</v>
      </c>
      <c r="C83" s="13">
        <v>10441.75</v>
      </c>
      <c r="D83" s="13">
        <v>10478.16</v>
      </c>
      <c r="E83" s="17">
        <f t="shared" si="36"/>
        <v>10537.35</v>
      </c>
      <c r="F83" s="17">
        <f t="shared" si="37"/>
        <v>10250.48</v>
      </c>
      <c r="G83" s="22">
        <f t="shared" si="38"/>
        <v>-1</v>
      </c>
      <c r="H83" s="17">
        <f t="shared" si="39"/>
        <v>10430.620000000001</v>
      </c>
      <c r="I83" s="17">
        <f t="shared" si="40"/>
        <v>10322.16</v>
      </c>
      <c r="J83" s="15" t="str">
        <f t="shared" si="41"/>
        <v>buy</v>
      </c>
    </row>
    <row r="84" spans="1:10" ht="15" x14ac:dyDescent="0.25">
      <c r="A84" s="16">
        <v>38105</v>
      </c>
      <c r="B84" s="13">
        <v>10476.950000000001</v>
      </c>
      <c r="C84" s="13">
        <v>10333.870000000001</v>
      </c>
      <c r="D84" s="13">
        <v>10342.6</v>
      </c>
      <c r="E84" s="17">
        <f t="shared" si="36"/>
        <v>10476.950000000001</v>
      </c>
      <c r="F84" s="17">
        <f t="shared" si="37"/>
        <v>10250.48</v>
      </c>
      <c r="G84" s="22">
        <f t="shared" si="38"/>
        <v>-1</v>
      </c>
      <c r="H84" s="17">
        <f t="shared" si="39"/>
        <v>10430.620000000001</v>
      </c>
      <c r="I84" s="17">
        <f t="shared" si="40"/>
        <v>10322.16</v>
      </c>
      <c r="J84" s="15" t="str">
        <f t="shared" si="41"/>
        <v>buy</v>
      </c>
    </row>
    <row r="85" spans="1:10" ht="15" x14ac:dyDescent="0.25">
      <c r="A85" s="16">
        <v>38106</v>
      </c>
      <c r="B85" s="13">
        <v>10407.969999999999</v>
      </c>
      <c r="C85" s="13">
        <v>10219.18</v>
      </c>
      <c r="D85" s="13">
        <v>10272.27</v>
      </c>
      <c r="E85" s="17">
        <f t="shared" si="36"/>
        <v>10407.969999999999</v>
      </c>
      <c r="F85" s="17">
        <f t="shared" si="37"/>
        <v>10219.18</v>
      </c>
      <c r="G85" s="22">
        <f t="shared" si="38"/>
        <v>-1</v>
      </c>
      <c r="H85" s="17">
        <f t="shared" si="39"/>
        <v>10430.620000000001</v>
      </c>
      <c r="I85" s="17">
        <f t="shared" si="40"/>
        <v>10322.16</v>
      </c>
      <c r="J85" s="15" t="str">
        <f t="shared" si="41"/>
        <v>sell</v>
      </c>
    </row>
    <row r="86" spans="1:10" ht="15" x14ac:dyDescent="0.25">
      <c r="A86" s="16">
        <v>38107</v>
      </c>
      <c r="B86" s="13">
        <v>10333.870000000001</v>
      </c>
      <c r="C86" s="13">
        <v>10225.57</v>
      </c>
      <c r="D86" s="13">
        <v>10225.57</v>
      </c>
      <c r="E86" s="17">
        <f t="shared" si="36"/>
        <v>10333.870000000001</v>
      </c>
      <c r="F86" s="17">
        <f t="shared" si="37"/>
        <v>10219.18</v>
      </c>
      <c r="G86" s="22">
        <f t="shared" si="38"/>
        <v>-1</v>
      </c>
      <c r="H86" s="17">
        <f t="shared" si="39"/>
        <v>10430.620000000001</v>
      </c>
      <c r="I86" s="17">
        <f t="shared" si="40"/>
        <v>10322.16</v>
      </c>
      <c r="J86" s="15" t="str">
        <f t="shared" si="41"/>
        <v>sell</v>
      </c>
    </row>
    <row r="87" spans="1:10" ht="15" x14ac:dyDescent="0.25">
      <c r="A87" s="16">
        <v>38110</v>
      </c>
      <c r="B87" s="13">
        <v>10329.049999999999</v>
      </c>
      <c r="C87" s="13">
        <v>10227.129999999999</v>
      </c>
      <c r="D87" s="13">
        <v>10314</v>
      </c>
      <c r="E87" s="17">
        <f>B87</f>
        <v>10329.049999999999</v>
      </c>
      <c r="F87" s="17">
        <f>C87</f>
        <v>10227.129999999999</v>
      </c>
      <c r="G87" s="22">
        <f>IF(D87&gt;(E87+F87)/2,-1,1)</f>
        <v>-1</v>
      </c>
      <c r="H87" s="17">
        <f>E87</f>
        <v>10329.049999999999</v>
      </c>
      <c r="I87" s="17">
        <f>F87</f>
        <v>10227.129999999999</v>
      </c>
      <c r="J87" s="15" t="str">
        <f>IF(AND($G88=-1,B88&gt;H88,D88&gt;D87),"buy",IF(AND($G88=1,C88&lt;I88,D88&lt;D87),"sell"," "))</f>
        <v>buy</v>
      </c>
    </row>
    <row r="88" spans="1:10" ht="15" x14ac:dyDescent="0.25">
      <c r="A88" s="16">
        <v>38111</v>
      </c>
      <c r="B88" s="13">
        <v>10386.32</v>
      </c>
      <c r="C88" s="13">
        <v>10266.17</v>
      </c>
      <c r="D88" s="13">
        <v>10317.200000000001</v>
      </c>
      <c r="E88" s="17">
        <f t="shared" ref="E88:E98" si="42">IF(G87=1,IF(B88&gt;E87,B88,E87),B88)</f>
        <v>10386.32</v>
      </c>
      <c r="F88" s="17">
        <f t="shared" ref="F88:F98" si="43">IF(G87=-1,IF(C88&lt;F87,C88,F87),C88)</f>
        <v>10227.129999999999</v>
      </c>
      <c r="G88" s="22">
        <f t="shared" ref="G88:G98" si="44">IF($G87=1,IF(C88&lt;E88-$A$1*E88,-1,$G87),IF(B88&gt;F88+$A$1*F88,1,$G87))</f>
        <v>-1</v>
      </c>
      <c r="H88" s="17">
        <f t="shared" ref="H88:H98" si="45">IF(AND(G88=-1,G87=1),E88,H87)</f>
        <v>10329.049999999999</v>
      </c>
      <c r="I88" s="17">
        <f t="shared" ref="I88:I98" si="46">IF(AND(G88=1,$G87=-1),F88,I87)</f>
        <v>10227.129999999999</v>
      </c>
      <c r="J88" s="15" t="str">
        <f t="shared" ref="J88:J98" si="47">IF(B88&gt;H87,"buy",IF(C88&lt;I87,"sell"," "))</f>
        <v>buy</v>
      </c>
    </row>
    <row r="89" spans="1:10" ht="15" x14ac:dyDescent="0.25">
      <c r="A89" s="16">
        <v>38112</v>
      </c>
      <c r="B89" s="13">
        <v>10348.35</v>
      </c>
      <c r="C89" s="13">
        <v>10291.08</v>
      </c>
      <c r="D89" s="13">
        <v>10310.950000000001</v>
      </c>
      <c r="E89" s="17">
        <f t="shared" si="42"/>
        <v>10348.35</v>
      </c>
      <c r="F89" s="17">
        <f t="shared" si="43"/>
        <v>10227.129999999999</v>
      </c>
      <c r="G89" s="22">
        <f t="shared" si="44"/>
        <v>-1</v>
      </c>
      <c r="H89" s="17">
        <f t="shared" si="45"/>
        <v>10329.049999999999</v>
      </c>
      <c r="I89" s="17">
        <f t="shared" si="46"/>
        <v>10227.129999999999</v>
      </c>
      <c r="J89" s="15" t="str">
        <f t="shared" si="47"/>
        <v>buy</v>
      </c>
    </row>
    <row r="90" spans="1:10" ht="15" x14ac:dyDescent="0.25">
      <c r="A90" s="16">
        <v>38113</v>
      </c>
      <c r="B90" s="13">
        <v>10308.200000000001</v>
      </c>
      <c r="C90" s="13">
        <v>10170.51</v>
      </c>
      <c r="D90" s="13">
        <v>10241.26</v>
      </c>
      <c r="E90" s="17">
        <f t="shared" si="42"/>
        <v>10308.200000000001</v>
      </c>
      <c r="F90" s="17">
        <f t="shared" si="43"/>
        <v>10170.51</v>
      </c>
      <c r="G90" s="22">
        <f t="shared" si="44"/>
        <v>-1</v>
      </c>
      <c r="H90" s="17">
        <f t="shared" si="45"/>
        <v>10329.049999999999</v>
      </c>
      <c r="I90" s="17">
        <f t="shared" si="46"/>
        <v>10227.129999999999</v>
      </c>
      <c r="J90" s="15" t="str">
        <f t="shared" si="47"/>
        <v>sell</v>
      </c>
    </row>
    <row r="91" spans="1:10" ht="15" x14ac:dyDescent="0.25">
      <c r="A91" s="16">
        <v>38114</v>
      </c>
      <c r="B91" s="13">
        <v>10271.99</v>
      </c>
      <c r="C91" s="13">
        <v>10114.86</v>
      </c>
      <c r="D91" s="13">
        <v>10117.34</v>
      </c>
      <c r="E91" s="17">
        <f t="shared" si="42"/>
        <v>10271.99</v>
      </c>
      <c r="F91" s="17">
        <f t="shared" si="43"/>
        <v>10114.86</v>
      </c>
      <c r="G91" s="22">
        <f t="shared" si="44"/>
        <v>-1</v>
      </c>
      <c r="H91" s="17">
        <f t="shared" si="45"/>
        <v>10329.049999999999</v>
      </c>
      <c r="I91" s="17">
        <f t="shared" si="46"/>
        <v>10227.129999999999</v>
      </c>
      <c r="J91" s="15" t="str">
        <f t="shared" si="47"/>
        <v>sell</v>
      </c>
    </row>
    <row r="92" spans="1:10" ht="15" x14ac:dyDescent="0.25">
      <c r="A92" s="16">
        <v>38117</v>
      </c>
      <c r="B92" s="13">
        <v>10116.280000000001</v>
      </c>
      <c r="C92" s="13">
        <v>9932.74</v>
      </c>
      <c r="D92" s="13">
        <v>9990.02</v>
      </c>
      <c r="E92" s="17">
        <f t="shared" si="42"/>
        <v>10116.280000000001</v>
      </c>
      <c r="F92" s="17">
        <f t="shared" si="43"/>
        <v>9932.74</v>
      </c>
      <c r="G92" s="22">
        <f t="shared" si="44"/>
        <v>-1</v>
      </c>
      <c r="H92" s="17">
        <f t="shared" si="45"/>
        <v>10329.049999999999</v>
      </c>
      <c r="I92" s="17">
        <f t="shared" si="46"/>
        <v>10227.129999999999</v>
      </c>
      <c r="J92" s="15" t="str">
        <f t="shared" si="47"/>
        <v>sell</v>
      </c>
    </row>
    <row r="93" spans="1:10" ht="15" x14ac:dyDescent="0.25">
      <c r="A93" s="16">
        <v>38118</v>
      </c>
      <c r="B93" s="13">
        <v>10038.35</v>
      </c>
      <c r="C93" s="13">
        <v>9974.0499999999993</v>
      </c>
      <c r="D93" s="13">
        <v>10019.469999999999</v>
      </c>
      <c r="E93" s="17">
        <f t="shared" si="42"/>
        <v>10038.35</v>
      </c>
      <c r="F93" s="17">
        <f t="shared" si="43"/>
        <v>9932.74</v>
      </c>
      <c r="G93" s="22">
        <f t="shared" si="44"/>
        <v>-1</v>
      </c>
      <c r="H93" s="17">
        <f t="shared" si="45"/>
        <v>10329.049999999999</v>
      </c>
      <c r="I93" s="17">
        <f t="shared" si="46"/>
        <v>10227.129999999999</v>
      </c>
      <c r="J93" s="15" t="str">
        <f t="shared" si="47"/>
        <v>sell</v>
      </c>
    </row>
    <row r="94" spans="1:10" ht="15" x14ac:dyDescent="0.25">
      <c r="A94" s="16">
        <v>38119</v>
      </c>
      <c r="B94" s="13">
        <v>10048.209999999999</v>
      </c>
      <c r="C94" s="13">
        <v>9852.19</v>
      </c>
      <c r="D94" s="13">
        <v>10045.16</v>
      </c>
      <c r="E94" s="17">
        <f t="shared" si="42"/>
        <v>10048.209999999999</v>
      </c>
      <c r="F94" s="17">
        <f t="shared" si="43"/>
        <v>9852.19</v>
      </c>
      <c r="G94" s="22">
        <f t="shared" si="44"/>
        <v>-1</v>
      </c>
      <c r="H94" s="17">
        <f t="shared" si="45"/>
        <v>10329.049999999999</v>
      </c>
      <c r="I94" s="17">
        <f t="shared" si="46"/>
        <v>10227.129999999999</v>
      </c>
      <c r="J94" s="15" t="str">
        <f t="shared" si="47"/>
        <v>sell</v>
      </c>
    </row>
    <row r="95" spans="1:10" ht="15" x14ac:dyDescent="0.25">
      <c r="A95" s="16">
        <v>38120</v>
      </c>
      <c r="B95" s="13">
        <v>10074.11</v>
      </c>
      <c r="C95" s="13">
        <v>9970.93</v>
      </c>
      <c r="D95" s="13">
        <v>10010.74</v>
      </c>
      <c r="E95" s="17">
        <f t="shared" si="42"/>
        <v>10074.11</v>
      </c>
      <c r="F95" s="17">
        <f t="shared" si="43"/>
        <v>9852.19</v>
      </c>
      <c r="G95" s="22">
        <f t="shared" si="44"/>
        <v>-1</v>
      </c>
      <c r="H95" s="17">
        <f t="shared" si="45"/>
        <v>10329.049999999999</v>
      </c>
      <c r="I95" s="17">
        <f t="shared" si="46"/>
        <v>10227.129999999999</v>
      </c>
      <c r="J95" s="15" t="str">
        <f t="shared" si="47"/>
        <v>sell</v>
      </c>
    </row>
    <row r="96" spans="1:10" ht="15" x14ac:dyDescent="0.25">
      <c r="A96" s="16">
        <v>38121</v>
      </c>
      <c r="B96" s="13">
        <v>10065.68</v>
      </c>
      <c r="C96" s="13">
        <v>9938.42</v>
      </c>
      <c r="D96" s="13">
        <v>10012.870000000001</v>
      </c>
      <c r="E96" s="17">
        <f t="shared" si="42"/>
        <v>10065.68</v>
      </c>
      <c r="F96" s="17">
        <f t="shared" si="43"/>
        <v>9852.19</v>
      </c>
      <c r="G96" s="22">
        <f t="shared" si="44"/>
        <v>-1</v>
      </c>
      <c r="H96" s="17">
        <f t="shared" si="45"/>
        <v>10329.049999999999</v>
      </c>
      <c r="I96" s="17">
        <f t="shared" si="46"/>
        <v>10227.129999999999</v>
      </c>
      <c r="J96" s="15" t="str">
        <f t="shared" si="47"/>
        <v>sell</v>
      </c>
    </row>
    <row r="97" spans="1:10" ht="15" x14ac:dyDescent="0.25">
      <c r="A97" s="16">
        <v>38124</v>
      </c>
      <c r="B97" s="13">
        <v>10009.92</v>
      </c>
      <c r="C97" s="13">
        <v>9862.77</v>
      </c>
      <c r="D97" s="13">
        <v>9906.91</v>
      </c>
      <c r="E97" s="17">
        <f t="shared" si="42"/>
        <v>10009.92</v>
      </c>
      <c r="F97" s="17">
        <f t="shared" si="43"/>
        <v>9852.19</v>
      </c>
      <c r="G97" s="22">
        <f t="shared" si="44"/>
        <v>-1</v>
      </c>
      <c r="H97" s="17">
        <f t="shared" si="45"/>
        <v>10329.049999999999</v>
      </c>
      <c r="I97" s="17">
        <f t="shared" si="46"/>
        <v>10227.129999999999</v>
      </c>
      <c r="J97" s="15" t="str">
        <f t="shared" si="47"/>
        <v>sell</v>
      </c>
    </row>
    <row r="98" spans="1:10" ht="15" x14ac:dyDescent="0.25">
      <c r="A98" s="16">
        <v>38125</v>
      </c>
      <c r="B98" s="13">
        <v>9987.0400000000009</v>
      </c>
      <c r="C98" s="13">
        <v>9906.64</v>
      </c>
      <c r="D98" s="13">
        <v>9968.51</v>
      </c>
      <c r="E98" s="17">
        <f t="shared" si="42"/>
        <v>9987.0400000000009</v>
      </c>
      <c r="F98" s="17">
        <f t="shared" si="43"/>
        <v>9852.19</v>
      </c>
      <c r="G98" s="22">
        <f t="shared" si="44"/>
        <v>-1</v>
      </c>
      <c r="H98" s="17">
        <f t="shared" si="45"/>
        <v>10329.049999999999</v>
      </c>
      <c r="I98" s="17">
        <f t="shared" si="46"/>
        <v>10227.129999999999</v>
      </c>
      <c r="J98" s="15" t="str">
        <f t="shared" si="47"/>
        <v>sell</v>
      </c>
    </row>
    <row r="99" spans="1:10" ht="15" x14ac:dyDescent="0.25">
      <c r="A99" s="16">
        <v>38126</v>
      </c>
      <c r="B99" s="13">
        <v>10093.209999999999</v>
      </c>
      <c r="C99" s="13">
        <v>9933.11</v>
      </c>
      <c r="D99" s="13">
        <v>9937.7099999999991</v>
      </c>
      <c r="E99" s="17">
        <f>B99</f>
        <v>10093.209999999999</v>
      </c>
      <c r="F99" s="17">
        <f>C99</f>
        <v>9933.11</v>
      </c>
      <c r="G99" s="22">
        <f>IF(D99&gt;(E99+F99)/2,-1,1)</f>
        <v>1</v>
      </c>
      <c r="H99" s="17">
        <f>E99</f>
        <v>10093.209999999999</v>
      </c>
      <c r="I99" s="17">
        <f>F99</f>
        <v>9933.11</v>
      </c>
      <c r="J99" s="15" t="str">
        <f>IF(AND($G100=-1,B100&gt;H100,D100&gt;D99),"buy",IF(AND($G100=1,C100&lt;I100,D100&lt;D99),"sell"," "))</f>
        <v>sell</v>
      </c>
    </row>
    <row r="100" spans="1:10" ht="15" x14ac:dyDescent="0.25">
      <c r="A100" s="16">
        <v>38127</v>
      </c>
      <c r="B100" s="13">
        <v>9970.64</v>
      </c>
      <c r="C100" s="13">
        <v>9900.59</v>
      </c>
      <c r="D100" s="13">
        <v>9937.64</v>
      </c>
      <c r="E100" s="17">
        <f t="shared" ref="E100:E110" si="48">IF(G99=1,IF(B100&gt;E99,B100,E99),B100)</f>
        <v>10093.209999999999</v>
      </c>
      <c r="F100" s="17">
        <f t="shared" ref="F100:F110" si="49">IF(G99=-1,IF(C100&lt;F99,C100,F99),C100)</f>
        <v>9900.59</v>
      </c>
      <c r="G100" s="22">
        <f t="shared" ref="G100:G110" si="50">IF($G99=1,IF(C100&lt;E100-$A$1*E100,-1,$G99),IF(B100&gt;F100+$A$1*F100,1,$G99))</f>
        <v>1</v>
      </c>
      <c r="H100" s="17">
        <f t="shared" ref="H100:H110" si="51">IF(AND(G100=-1,G99=1),E100,H99)</f>
        <v>10093.209999999999</v>
      </c>
      <c r="I100" s="17">
        <f t="shared" ref="I100:I110" si="52">IF(AND(G100=1,$G99=-1),F100,I99)</f>
        <v>9933.11</v>
      </c>
      <c r="J100" s="15" t="str">
        <f t="shared" ref="J100:J110" si="53">IF(B100&gt;H99,"buy",IF(C100&lt;I99,"sell"," "))</f>
        <v>sell</v>
      </c>
    </row>
    <row r="101" spans="1:10" ht="15" x14ac:dyDescent="0.25">
      <c r="A101" s="16">
        <v>38128</v>
      </c>
      <c r="B101" s="13">
        <v>10036.780000000001</v>
      </c>
      <c r="C101" s="13">
        <v>9939.27</v>
      </c>
      <c r="D101" s="13">
        <v>9966.74</v>
      </c>
      <c r="E101" s="17">
        <f t="shared" si="48"/>
        <v>10093.209999999999</v>
      </c>
      <c r="F101" s="17">
        <f t="shared" si="49"/>
        <v>9939.27</v>
      </c>
      <c r="G101" s="22">
        <f t="shared" si="50"/>
        <v>1</v>
      </c>
      <c r="H101" s="17">
        <f t="shared" si="51"/>
        <v>10093.209999999999</v>
      </c>
      <c r="I101" s="17">
        <f t="shared" si="52"/>
        <v>9933.11</v>
      </c>
      <c r="J101" s="15" t="str">
        <f t="shared" si="53"/>
        <v xml:space="preserve"> </v>
      </c>
    </row>
    <row r="102" spans="1:10" ht="15" x14ac:dyDescent="0.25">
      <c r="A102" s="16">
        <v>38131</v>
      </c>
      <c r="B102" s="13">
        <v>10045.450000000001</v>
      </c>
      <c r="C102" s="13">
        <v>9927.14</v>
      </c>
      <c r="D102" s="13">
        <v>9958.43</v>
      </c>
      <c r="E102" s="17">
        <f t="shared" si="48"/>
        <v>10093.209999999999</v>
      </c>
      <c r="F102" s="17">
        <f t="shared" si="49"/>
        <v>9927.14</v>
      </c>
      <c r="G102" s="22">
        <f t="shared" si="50"/>
        <v>1</v>
      </c>
      <c r="H102" s="17">
        <f t="shared" si="51"/>
        <v>10093.209999999999</v>
      </c>
      <c r="I102" s="17">
        <f t="shared" si="52"/>
        <v>9933.11</v>
      </c>
      <c r="J102" s="15" t="str">
        <f t="shared" si="53"/>
        <v>sell</v>
      </c>
    </row>
    <row r="103" spans="1:10" ht="15" x14ac:dyDescent="0.25">
      <c r="A103" s="16">
        <v>38132</v>
      </c>
      <c r="B103" s="13">
        <v>10121.67</v>
      </c>
      <c r="C103" s="13">
        <v>9915.86</v>
      </c>
      <c r="D103" s="13">
        <v>10117.620000000001</v>
      </c>
      <c r="E103" s="17">
        <f t="shared" si="48"/>
        <v>10121.67</v>
      </c>
      <c r="F103" s="17">
        <f t="shared" si="49"/>
        <v>9915.86</v>
      </c>
      <c r="G103" s="22">
        <f t="shared" si="50"/>
        <v>1</v>
      </c>
      <c r="H103" s="17">
        <f t="shared" si="51"/>
        <v>10093.209999999999</v>
      </c>
      <c r="I103" s="17">
        <f t="shared" si="52"/>
        <v>9933.11</v>
      </c>
      <c r="J103" s="15" t="str">
        <f t="shared" si="53"/>
        <v>buy</v>
      </c>
    </row>
    <row r="104" spans="1:10" ht="15" x14ac:dyDescent="0.25">
      <c r="A104" s="16">
        <v>38133</v>
      </c>
      <c r="B104" s="13">
        <v>10128.84</v>
      </c>
      <c r="C104" s="13">
        <v>10077.81</v>
      </c>
      <c r="D104" s="13">
        <v>10109.89</v>
      </c>
      <c r="E104" s="17">
        <f t="shared" si="48"/>
        <v>10128.84</v>
      </c>
      <c r="F104" s="17">
        <f t="shared" si="49"/>
        <v>10077.81</v>
      </c>
      <c r="G104" s="22">
        <f t="shared" si="50"/>
        <v>1</v>
      </c>
      <c r="H104" s="17">
        <f t="shared" si="51"/>
        <v>10093.209999999999</v>
      </c>
      <c r="I104" s="17">
        <f t="shared" si="52"/>
        <v>9933.11</v>
      </c>
      <c r="J104" s="15" t="str">
        <f t="shared" si="53"/>
        <v>buy</v>
      </c>
    </row>
    <row r="105" spans="1:10" ht="15" x14ac:dyDescent="0.25">
      <c r="A105" s="16">
        <v>38134</v>
      </c>
      <c r="B105" s="13">
        <v>10222.24</v>
      </c>
      <c r="C105" s="13">
        <v>10109.89</v>
      </c>
      <c r="D105" s="13">
        <v>10205.200000000001</v>
      </c>
      <c r="E105" s="17">
        <f t="shared" si="48"/>
        <v>10222.24</v>
      </c>
      <c r="F105" s="17">
        <f t="shared" si="49"/>
        <v>10109.89</v>
      </c>
      <c r="G105" s="22">
        <f t="shared" si="50"/>
        <v>1</v>
      </c>
      <c r="H105" s="17">
        <f t="shared" si="51"/>
        <v>10093.209999999999</v>
      </c>
      <c r="I105" s="17">
        <f t="shared" si="52"/>
        <v>9933.11</v>
      </c>
      <c r="J105" s="15" t="str">
        <f t="shared" si="53"/>
        <v>buy</v>
      </c>
    </row>
    <row r="106" spans="1:10" ht="15" x14ac:dyDescent="0.25">
      <c r="A106" s="16">
        <v>38135</v>
      </c>
      <c r="B106" s="13">
        <v>10216.629999999999</v>
      </c>
      <c r="C106" s="13">
        <v>10172.77</v>
      </c>
      <c r="D106" s="13">
        <v>10188.450000000001</v>
      </c>
      <c r="E106" s="17">
        <f t="shared" si="48"/>
        <v>10222.24</v>
      </c>
      <c r="F106" s="17">
        <f t="shared" si="49"/>
        <v>10172.77</v>
      </c>
      <c r="G106" s="22">
        <f t="shared" si="50"/>
        <v>1</v>
      </c>
      <c r="H106" s="17">
        <f t="shared" si="51"/>
        <v>10093.209999999999</v>
      </c>
      <c r="I106" s="17">
        <f t="shared" si="52"/>
        <v>9933.11</v>
      </c>
      <c r="J106" s="15" t="str">
        <f t="shared" si="53"/>
        <v>buy</v>
      </c>
    </row>
    <row r="107" spans="1:10" ht="15" x14ac:dyDescent="0.25">
      <c r="A107" s="16">
        <v>38139</v>
      </c>
      <c r="B107" s="13">
        <v>10214.57</v>
      </c>
      <c r="C107" s="13">
        <v>10134.86</v>
      </c>
      <c r="D107" s="13">
        <v>10202.65</v>
      </c>
      <c r="E107" s="17">
        <f t="shared" si="48"/>
        <v>10222.24</v>
      </c>
      <c r="F107" s="17">
        <f t="shared" si="49"/>
        <v>10134.86</v>
      </c>
      <c r="G107" s="22">
        <f t="shared" si="50"/>
        <v>1</v>
      </c>
      <c r="H107" s="17">
        <f t="shared" si="51"/>
        <v>10093.209999999999</v>
      </c>
      <c r="I107" s="17">
        <f t="shared" si="52"/>
        <v>9933.11</v>
      </c>
      <c r="J107" s="15" t="str">
        <f t="shared" si="53"/>
        <v>buy</v>
      </c>
    </row>
    <row r="108" spans="1:10" ht="15" x14ac:dyDescent="0.25">
      <c r="A108" s="16">
        <v>38140</v>
      </c>
      <c r="B108" s="13">
        <v>10288.81</v>
      </c>
      <c r="C108" s="13">
        <v>10197.06</v>
      </c>
      <c r="D108" s="13">
        <v>10262.969999999999</v>
      </c>
      <c r="E108" s="17">
        <f t="shared" si="48"/>
        <v>10288.81</v>
      </c>
      <c r="F108" s="17">
        <f t="shared" si="49"/>
        <v>10197.06</v>
      </c>
      <c r="G108" s="22">
        <f t="shared" si="50"/>
        <v>1</v>
      </c>
      <c r="H108" s="17">
        <f t="shared" si="51"/>
        <v>10093.209999999999</v>
      </c>
      <c r="I108" s="17">
        <f t="shared" si="52"/>
        <v>9933.11</v>
      </c>
      <c r="J108" s="15" t="str">
        <f t="shared" si="53"/>
        <v>buy</v>
      </c>
    </row>
    <row r="109" spans="1:10" ht="15" x14ac:dyDescent="0.25">
      <c r="A109" s="16">
        <v>38141</v>
      </c>
      <c r="B109" s="13">
        <v>10281.92</v>
      </c>
      <c r="C109" s="13">
        <v>10193.780000000001</v>
      </c>
      <c r="D109" s="13">
        <v>10195.91</v>
      </c>
      <c r="E109" s="17">
        <f t="shared" si="48"/>
        <v>10288.81</v>
      </c>
      <c r="F109" s="17">
        <f t="shared" si="49"/>
        <v>10193.780000000001</v>
      </c>
      <c r="G109" s="22">
        <f t="shared" si="50"/>
        <v>1</v>
      </c>
      <c r="H109" s="17">
        <f t="shared" si="51"/>
        <v>10093.209999999999</v>
      </c>
      <c r="I109" s="17">
        <f t="shared" si="52"/>
        <v>9933.11</v>
      </c>
      <c r="J109" s="15" t="str">
        <f t="shared" si="53"/>
        <v>buy</v>
      </c>
    </row>
    <row r="110" spans="1:10" ht="15" x14ac:dyDescent="0.25">
      <c r="A110" s="16">
        <v>38142</v>
      </c>
      <c r="B110" s="13">
        <v>10302.08</v>
      </c>
      <c r="C110" s="13">
        <v>10196.69</v>
      </c>
      <c r="D110" s="13">
        <v>10242.82</v>
      </c>
      <c r="E110" s="17">
        <f t="shared" si="48"/>
        <v>10302.08</v>
      </c>
      <c r="F110" s="17">
        <f t="shared" si="49"/>
        <v>10196.69</v>
      </c>
      <c r="G110" s="22">
        <f t="shared" si="50"/>
        <v>1</v>
      </c>
      <c r="H110" s="17">
        <f t="shared" si="51"/>
        <v>10093.209999999999</v>
      </c>
      <c r="I110" s="17">
        <f t="shared" si="52"/>
        <v>9933.11</v>
      </c>
      <c r="J110" s="15" t="str">
        <f t="shared" si="53"/>
        <v>buy</v>
      </c>
    </row>
    <row r="111" spans="1:10" ht="15" x14ac:dyDescent="0.25">
      <c r="A111" s="16">
        <v>38145</v>
      </c>
      <c r="B111" s="13">
        <v>10391.15</v>
      </c>
      <c r="C111" s="13">
        <v>10243.31</v>
      </c>
      <c r="D111" s="13">
        <v>10391.08</v>
      </c>
      <c r="E111" s="17">
        <f>B111</f>
        <v>10391.15</v>
      </c>
      <c r="F111" s="17">
        <f>C111</f>
        <v>10243.31</v>
      </c>
      <c r="G111" s="22">
        <f>IF(D111&gt;(E111+F111)/2,-1,1)</f>
        <v>-1</v>
      </c>
      <c r="H111" s="17">
        <f>E111</f>
        <v>10391.15</v>
      </c>
      <c r="I111" s="17">
        <f>F111</f>
        <v>10243.31</v>
      </c>
      <c r="J111" s="15" t="str">
        <f>IF(AND($G112=-1,B112&gt;H112,D112&gt;D111),"buy",IF(AND($G112=1,C112&lt;I112,D112&lt;D111),"sell"," "))</f>
        <v>buy</v>
      </c>
    </row>
    <row r="112" spans="1:10" ht="15" x14ac:dyDescent="0.25">
      <c r="A112" s="16">
        <v>38146</v>
      </c>
      <c r="B112" s="13">
        <v>10432.81</v>
      </c>
      <c r="C112" s="13">
        <v>10353.049999999999</v>
      </c>
      <c r="D112" s="13">
        <v>10432.52</v>
      </c>
      <c r="E112" s="17">
        <f t="shared" ref="E112:E122" si="54">IF(G111=1,IF(B112&gt;E111,B112,E111),B112)</f>
        <v>10432.81</v>
      </c>
      <c r="F112" s="17">
        <f t="shared" ref="F112:F122" si="55">IF(G111=-1,IF(C112&lt;F111,C112,F111),C112)</f>
        <v>10243.31</v>
      </c>
      <c r="G112" s="22">
        <f t="shared" ref="G112:G122" si="56">IF($G111=1,IF(C112&lt;E112-$A$1*E112,-1,$G111),IF(B112&gt;F112+$A$1*F112,1,$G111))</f>
        <v>-1</v>
      </c>
      <c r="H112" s="17">
        <f t="shared" ref="H112:H122" si="57">IF(AND(G112=-1,G111=1),E112,H111)</f>
        <v>10391.15</v>
      </c>
      <c r="I112" s="17">
        <f t="shared" ref="I112:I122" si="58">IF(AND(G112=1,$G111=-1),F112,I111)</f>
        <v>10243.31</v>
      </c>
      <c r="J112" s="15" t="str">
        <f t="shared" ref="J112:J122" si="59">IF(B112&gt;H111,"buy",IF(C112&lt;I111,"sell"," "))</f>
        <v>buy</v>
      </c>
    </row>
    <row r="113" spans="1:10" ht="15" x14ac:dyDescent="0.25">
      <c r="A113" s="16">
        <v>38147</v>
      </c>
      <c r="B113" s="13">
        <v>10431.32</v>
      </c>
      <c r="C113" s="13">
        <v>10364.959999999999</v>
      </c>
      <c r="D113" s="13">
        <v>10368.44</v>
      </c>
      <c r="E113" s="17">
        <f t="shared" si="54"/>
        <v>10431.32</v>
      </c>
      <c r="F113" s="17">
        <f t="shared" si="55"/>
        <v>10243.31</v>
      </c>
      <c r="G113" s="22">
        <f t="shared" si="56"/>
        <v>-1</v>
      </c>
      <c r="H113" s="17">
        <f t="shared" si="57"/>
        <v>10391.15</v>
      </c>
      <c r="I113" s="17">
        <f t="shared" si="58"/>
        <v>10243.31</v>
      </c>
      <c r="J113" s="15" t="str">
        <f t="shared" si="59"/>
        <v>buy</v>
      </c>
    </row>
    <row r="114" spans="1:10" ht="15" x14ac:dyDescent="0.25">
      <c r="A114" s="16">
        <v>38148</v>
      </c>
      <c r="B114" s="13">
        <v>10410.950000000001</v>
      </c>
      <c r="C114" s="13">
        <v>10367.799999999999</v>
      </c>
      <c r="D114" s="13">
        <v>10410.1</v>
      </c>
      <c r="E114" s="17">
        <f t="shared" si="54"/>
        <v>10410.950000000001</v>
      </c>
      <c r="F114" s="17">
        <f t="shared" si="55"/>
        <v>10243.31</v>
      </c>
      <c r="G114" s="22">
        <f t="shared" si="56"/>
        <v>-1</v>
      </c>
      <c r="H114" s="17">
        <f t="shared" si="57"/>
        <v>10391.15</v>
      </c>
      <c r="I114" s="17">
        <f t="shared" si="58"/>
        <v>10243.31</v>
      </c>
      <c r="J114" s="15" t="str">
        <f t="shared" si="59"/>
        <v>buy</v>
      </c>
    </row>
    <row r="115" spans="1:10" ht="15" x14ac:dyDescent="0.25">
      <c r="A115" s="16">
        <v>38152</v>
      </c>
      <c r="B115" s="13">
        <v>10401.299999999999</v>
      </c>
      <c r="C115" s="13">
        <v>10307.049999999999</v>
      </c>
      <c r="D115" s="13">
        <v>10334.73</v>
      </c>
      <c r="E115" s="17">
        <f t="shared" si="54"/>
        <v>10401.299999999999</v>
      </c>
      <c r="F115" s="17">
        <f t="shared" si="55"/>
        <v>10243.31</v>
      </c>
      <c r="G115" s="22">
        <f t="shared" si="56"/>
        <v>-1</v>
      </c>
      <c r="H115" s="17">
        <f t="shared" si="57"/>
        <v>10391.15</v>
      </c>
      <c r="I115" s="17">
        <f t="shared" si="58"/>
        <v>10243.31</v>
      </c>
      <c r="J115" s="15" t="str">
        <f t="shared" si="59"/>
        <v>buy</v>
      </c>
    </row>
    <row r="116" spans="1:10" ht="15" x14ac:dyDescent="0.25">
      <c r="A116" s="16">
        <v>38153</v>
      </c>
      <c r="B116" s="13">
        <v>10428.049999999999</v>
      </c>
      <c r="C116" s="13">
        <v>10336.51</v>
      </c>
      <c r="D116" s="13">
        <v>10380.43</v>
      </c>
      <c r="E116" s="17">
        <f t="shared" si="54"/>
        <v>10428.049999999999</v>
      </c>
      <c r="F116" s="17">
        <f t="shared" si="55"/>
        <v>10243.31</v>
      </c>
      <c r="G116" s="22">
        <f t="shared" si="56"/>
        <v>-1</v>
      </c>
      <c r="H116" s="17">
        <f t="shared" si="57"/>
        <v>10391.15</v>
      </c>
      <c r="I116" s="17">
        <f t="shared" si="58"/>
        <v>10243.31</v>
      </c>
      <c r="J116" s="15" t="str">
        <f t="shared" si="59"/>
        <v>buy</v>
      </c>
    </row>
    <row r="117" spans="1:10" ht="15" x14ac:dyDescent="0.25">
      <c r="A117" s="16">
        <v>38154</v>
      </c>
      <c r="B117" s="13">
        <v>10393.42</v>
      </c>
      <c r="C117" s="13">
        <v>10355.51</v>
      </c>
      <c r="D117" s="13">
        <v>10379.58</v>
      </c>
      <c r="E117" s="17">
        <f t="shared" si="54"/>
        <v>10393.42</v>
      </c>
      <c r="F117" s="17">
        <f t="shared" si="55"/>
        <v>10243.31</v>
      </c>
      <c r="G117" s="22">
        <f t="shared" si="56"/>
        <v>-1</v>
      </c>
      <c r="H117" s="17">
        <f t="shared" si="57"/>
        <v>10391.15</v>
      </c>
      <c r="I117" s="17">
        <f t="shared" si="58"/>
        <v>10243.31</v>
      </c>
      <c r="J117" s="15" t="str">
        <f t="shared" si="59"/>
        <v>buy</v>
      </c>
    </row>
    <row r="118" spans="1:10" ht="15" x14ac:dyDescent="0.25">
      <c r="A118" s="16">
        <v>38155</v>
      </c>
      <c r="B118" s="13">
        <v>10390.01</v>
      </c>
      <c r="C118" s="13">
        <v>10338.129999999999</v>
      </c>
      <c r="D118" s="13">
        <v>10377.52</v>
      </c>
      <c r="E118" s="17">
        <f t="shared" si="54"/>
        <v>10390.01</v>
      </c>
      <c r="F118" s="17">
        <f t="shared" si="55"/>
        <v>10243.31</v>
      </c>
      <c r="G118" s="22">
        <f t="shared" si="56"/>
        <v>-1</v>
      </c>
      <c r="H118" s="17">
        <f t="shared" si="57"/>
        <v>10391.15</v>
      </c>
      <c r="I118" s="17">
        <f t="shared" si="58"/>
        <v>10243.31</v>
      </c>
      <c r="J118" s="15" t="str">
        <f t="shared" si="59"/>
        <v xml:space="preserve"> </v>
      </c>
    </row>
    <row r="119" spans="1:10" ht="15" x14ac:dyDescent="0.25">
      <c r="A119" s="16">
        <v>38156</v>
      </c>
      <c r="B119" s="13">
        <v>10437.9</v>
      </c>
      <c r="C119" s="13">
        <v>10358</v>
      </c>
      <c r="D119" s="13">
        <v>10416.41</v>
      </c>
      <c r="E119" s="17">
        <f t="shared" si="54"/>
        <v>10437.9</v>
      </c>
      <c r="F119" s="17">
        <f t="shared" si="55"/>
        <v>10243.31</v>
      </c>
      <c r="G119" s="22">
        <f t="shared" si="56"/>
        <v>-1</v>
      </c>
      <c r="H119" s="17">
        <f t="shared" si="57"/>
        <v>10391.15</v>
      </c>
      <c r="I119" s="17">
        <f t="shared" si="58"/>
        <v>10243.31</v>
      </c>
      <c r="J119" s="15" t="str">
        <f t="shared" si="59"/>
        <v>buy</v>
      </c>
    </row>
    <row r="120" spans="1:10" ht="15" x14ac:dyDescent="0.25">
      <c r="A120" s="16">
        <v>38159</v>
      </c>
      <c r="B120" s="13">
        <v>10440.049999999999</v>
      </c>
      <c r="C120" s="13">
        <v>10363.36</v>
      </c>
      <c r="D120" s="13">
        <v>10371.469999999999</v>
      </c>
      <c r="E120" s="17">
        <f t="shared" si="54"/>
        <v>10440.049999999999</v>
      </c>
      <c r="F120" s="17">
        <f t="shared" si="55"/>
        <v>10243.31</v>
      </c>
      <c r="G120" s="22">
        <f t="shared" si="56"/>
        <v>-1</v>
      </c>
      <c r="H120" s="17">
        <f t="shared" si="57"/>
        <v>10391.15</v>
      </c>
      <c r="I120" s="17">
        <f t="shared" si="58"/>
        <v>10243.31</v>
      </c>
      <c r="J120" s="15" t="str">
        <f t="shared" si="59"/>
        <v>buy</v>
      </c>
    </row>
    <row r="121" spans="1:10" ht="15" x14ac:dyDescent="0.25">
      <c r="A121" s="16">
        <v>38160</v>
      </c>
      <c r="B121" s="13">
        <v>10401.18</v>
      </c>
      <c r="C121" s="13">
        <v>10307.25</v>
      </c>
      <c r="D121" s="13">
        <v>10395.07</v>
      </c>
      <c r="E121" s="17">
        <f t="shared" si="54"/>
        <v>10401.18</v>
      </c>
      <c r="F121" s="17">
        <f t="shared" si="55"/>
        <v>10243.31</v>
      </c>
      <c r="G121" s="22">
        <f t="shared" si="56"/>
        <v>-1</v>
      </c>
      <c r="H121" s="17">
        <f t="shared" si="57"/>
        <v>10391.15</v>
      </c>
      <c r="I121" s="17">
        <f t="shared" si="58"/>
        <v>10243.31</v>
      </c>
      <c r="J121" s="15" t="str">
        <f t="shared" si="59"/>
        <v>buy</v>
      </c>
    </row>
    <row r="122" spans="1:10" ht="15" x14ac:dyDescent="0.25">
      <c r="A122" s="16">
        <v>38161</v>
      </c>
      <c r="B122" s="13">
        <v>10498.67</v>
      </c>
      <c r="C122" s="13">
        <v>10323.32</v>
      </c>
      <c r="D122" s="13">
        <v>10479.57</v>
      </c>
      <c r="E122" s="17">
        <f t="shared" si="54"/>
        <v>10498.67</v>
      </c>
      <c r="F122" s="17">
        <f t="shared" si="55"/>
        <v>10243.31</v>
      </c>
      <c r="G122" s="22">
        <f t="shared" si="56"/>
        <v>-1</v>
      </c>
      <c r="H122" s="17">
        <f t="shared" si="57"/>
        <v>10391.15</v>
      </c>
      <c r="I122" s="17">
        <f t="shared" si="58"/>
        <v>10243.31</v>
      </c>
      <c r="J122" s="15" t="str">
        <f t="shared" si="59"/>
        <v>buy</v>
      </c>
    </row>
    <row r="123" spans="1:10" ht="15" x14ac:dyDescent="0.25">
      <c r="A123" s="16">
        <v>38162</v>
      </c>
      <c r="B123" s="13">
        <v>10487.46</v>
      </c>
      <c r="C123" s="13">
        <v>10433.56</v>
      </c>
      <c r="D123" s="13">
        <v>10443.81</v>
      </c>
      <c r="E123" s="17">
        <f>B123</f>
        <v>10487.46</v>
      </c>
      <c r="F123" s="17">
        <f>C123</f>
        <v>10433.56</v>
      </c>
      <c r="G123" s="22">
        <f>IF(D123&gt;(E123+F123)/2,-1,1)</f>
        <v>1</v>
      </c>
      <c r="H123" s="17">
        <f>E123</f>
        <v>10487.46</v>
      </c>
      <c r="I123" s="17">
        <f>F123</f>
        <v>10433.56</v>
      </c>
      <c r="J123" s="15" t="str">
        <f>IF(AND($G124=-1,B124&gt;H124,D124&gt;D123),"buy",IF(AND($G124=1,C124&lt;I124,D124&lt;D123),"sell"," "))</f>
        <v>sell</v>
      </c>
    </row>
    <row r="124" spans="1:10" ht="15" x14ac:dyDescent="0.25">
      <c r="A124" s="16">
        <v>38163</v>
      </c>
      <c r="B124" s="13">
        <v>10487.54</v>
      </c>
      <c r="C124" s="13">
        <v>10369.92</v>
      </c>
      <c r="D124" s="13">
        <v>10371.84</v>
      </c>
      <c r="E124" s="17">
        <f t="shared" ref="E124:E134" si="60">IF(G123=1,IF(B124&gt;E123,B124,E123),B124)</f>
        <v>10487.54</v>
      </c>
      <c r="F124" s="17">
        <f t="shared" ref="F124:F134" si="61">IF(G123=-1,IF(C124&lt;F123,C124,F123),C124)</f>
        <v>10369.92</v>
      </c>
      <c r="G124" s="22">
        <f t="shared" ref="G124:G134" si="62">IF($G123=1,IF(C124&lt;E124-$A$1*E124,-1,$G123),IF(B124&gt;F124+$A$1*F124,1,$G123))</f>
        <v>1</v>
      </c>
      <c r="H124" s="17">
        <f t="shared" ref="H124:H134" si="63">IF(AND(G124=-1,G123=1),E124,H123)</f>
        <v>10487.46</v>
      </c>
      <c r="I124" s="17">
        <f t="shared" ref="I124:I134" si="64">IF(AND(G124=1,$G123=-1),F124,I123)</f>
        <v>10433.56</v>
      </c>
      <c r="J124" s="15" t="str">
        <f t="shared" ref="J124:J134" si="65">IF(B124&gt;H123,"buy",IF(C124&lt;I123,"sell"," "))</f>
        <v>buy</v>
      </c>
    </row>
    <row r="125" spans="1:10" ht="15" x14ac:dyDescent="0.25">
      <c r="A125" s="16">
        <v>38166</v>
      </c>
      <c r="B125" s="13">
        <v>10464.379999999999</v>
      </c>
      <c r="C125" s="13">
        <v>10337.700000000001</v>
      </c>
      <c r="D125" s="13">
        <v>10357.09</v>
      </c>
      <c r="E125" s="17">
        <f t="shared" si="60"/>
        <v>10487.54</v>
      </c>
      <c r="F125" s="17">
        <f t="shared" si="61"/>
        <v>10337.700000000001</v>
      </c>
      <c r="G125" s="22">
        <f t="shared" si="62"/>
        <v>1</v>
      </c>
      <c r="H125" s="17">
        <f t="shared" si="63"/>
        <v>10487.46</v>
      </c>
      <c r="I125" s="17">
        <f t="shared" si="64"/>
        <v>10433.56</v>
      </c>
      <c r="J125" s="15" t="str">
        <f t="shared" si="65"/>
        <v>sell</v>
      </c>
    </row>
    <row r="126" spans="1:10" ht="15" x14ac:dyDescent="0.25">
      <c r="A126" s="16">
        <v>38167</v>
      </c>
      <c r="B126" s="13">
        <v>10429.129999999999</v>
      </c>
      <c r="C126" s="13">
        <v>10341.68</v>
      </c>
      <c r="D126" s="13">
        <v>10413.43</v>
      </c>
      <c r="E126" s="17">
        <f t="shared" si="60"/>
        <v>10487.54</v>
      </c>
      <c r="F126" s="17">
        <f t="shared" si="61"/>
        <v>10341.68</v>
      </c>
      <c r="G126" s="22">
        <f t="shared" si="62"/>
        <v>1</v>
      </c>
      <c r="H126" s="17">
        <f t="shared" si="63"/>
        <v>10487.46</v>
      </c>
      <c r="I126" s="17">
        <f t="shared" si="64"/>
        <v>10433.56</v>
      </c>
      <c r="J126" s="15" t="str">
        <f t="shared" si="65"/>
        <v>sell</v>
      </c>
    </row>
    <row r="127" spans="1:10" ht="15" x14ac:dyDescent="0.25">
      <c r="A127" s="16">
        <v>38168</v>
      </c>
      <c r="B127" s="13">
        <v>10471.24</v>
      </c>
      <c r="C127" s="13">
        <v>10375.67</v>
      </c>
      <c r="D127" s="13">
        <v>10435.48</v>
      </c>
      <c r="E127" s="17">
        <f t="shared" si="60"/>
        <v>10487.54</v>
      </c>
      <c r="F127" s="17">
        <f t="shared" si="61"/>
        <v>10375.67</v>
      </c>
      <c r="G127" s="22">
        <f t="shared" si="62"/>
        <v>1</v>
      </c>
      <c r="H127" s="17">
        <f t="shared" si="63"/>
        <v>10487.46</v>
      </c>
      <c r="I127" s="17">
        <f t="shared" si="64"/>
        <v>10433.56</v>
      </c>
      <c r="J127" s="15" t="str">
        <f t="shared" si="65"/>
        <v>sell</v>
      </c>
    </row>
    <row r="128" spans="1:10" ht="15" x14ac:dyDescent="0.25">
      <c r="A128" s="16">
        <v>38169</v>
      </c>
      <c r="B128" s="13">
        <v>10448.09</v>
      </c>
      <c r="C128" s="13">
        <v>10274.51</v>
      </c>
      <c r="D128" s="13">
        <v>10334.16</v>
      </c>
      <c r="E128" s="17">
        <f t="shared" si="60"/>
        <v>10487.54</v>
      </c>
      <c r="F128" s="17">
        <f t="shared" si="61"/>
        <v>10274.51</v>
      </c>
      <c r="G128" s="22">
        <f t="shared" si="62"/>
        <v>1</v>
      </c>
      <c r="H128" s="17">
        <f t="shared" si="63"/>
        <v>10487.46</v>
      </c>
      <c r="I128" s="17">
        <f t="shared" si="64"/>
        <v>10433.56</v>
      </c>
      <c r="J128" s="15" t="str">
        <f t="shared" si="65"/>
        <v>sell</v>
      </c>
    </row>
    <row r="129" spans="1:10" ht="15" x14ac:dyDescent="0.25">
      <c r="A129" s="16">
        <v>38170</v>
      </c>
      <c r="B129" s="13">
        <v>10334.08</v>
      </c>
      <c r="C129" s="13">
        <v>10264.92</v>
      </c>
      <c r="D129" s="13">
        <v>10282.83</v>
      </c>
      <c r="E129" s="17">
        <f t="shared" si="60"/>
        <v>10487.54</v>
      </c>
      <c r="F129" s="17">
        <f t="shared" si="61"/>
        <v>10264.92</v>
      </c>
      <c r="G129" s="22">
        <f t="shared" si="62"/>
        <v>1</v>
      </c>
      <c r="H129" s="17">
        <f t="shared" si="63"/>
        <v>10487.46</v>
      </c>
      <c r="I129" s="17">
        <f t="shared" si="64"/>
        <v>10433.56</v>
      </c>
      <c r="J129" s="15" t="str">
        <f t="shared" si="65"/>
        <v>sell</v>
      </c>
    </row>
    <row r="130" spans="1:10" ht="15" x14ac:dyDescent="0.25">
      <c r="A130" s="16">
        <v>38174</v>
      </c>
      <c r="B130" s="13">
        <v>10280.26</v>
      </c>
      <c r="C130" s="13">
        <v>10191.4</v>
      </c>
      <c r="D130" s="13">
        <v>10219.34</v>
      </c>
      <c r="E130" s="17">
        <f t="shared" si="60"/>
        <v>10487.54</v>
      </c>
      <c r="F130" s="17">
        <f t="shared" si="61"/>
        <v>10191.4</v>
      </c>
      <c r="G130" s="22">
        <f t="shared" si="62"/>
        <v>1</v>
      </c>
      <c r="H130" s="17">
        <f t="shared" si="63"/>
        <v>10487.46</v>
      </c>
      <c r="I130" s="17">
        <f t="shared" si="64"/>
        <v>10433.56</v>
      </c>
      <c r="J130" s="15" t="str">
        <f t="shared" si="65"/>
        <v>sell</v>
      </c>
    </row>
    <row r="131" spans="1:10" ht="15" x14ac:dyDescent="0.25">
      <c r="A131" s="16">
        <v>38175</v>
      </c>
      <c r="B131" s="13">
        <v>10266.61</v>
      </c>
      <c r="C131" s="13">
        <v>10199.290000000001</v>
      </c>
      <c r="D131" s="13">
        <v>10240.290000000001</v>
      </c>
      <c r="E131" s="17">
        <f t="shared" si="60"/>
        <v>10487.54</v>
      </c>
      <c r="F131" s="17">
        <f t="shared" si="61"/>
        <v>10199.290000000001</v>
      </c>
      <c r="G131" s="22">
        <f t="shared" si="62"/>
        <v>1</v>
      </c>
      <c r="H131" s="17">
        <f t="shared" si="63"/>
        <v>10487.46</v>
      </c>
      <c r="I131" s="17">
        <f t="shared" si="64"/>
        <v>10433.56</v>
      </c>
      <c r="J131" s="15" t="str">
        <f t="shared" si="65"/>
        <v>sell</v>
      </c>
    </row>
    <row r="132" spans="1:10" ht="15" x14ac:dyDescent="0.25">
      <c r="A132" s="16">
        <v>38176</v>
      </c>
      <c r="B132" s="13">
        <v>10263.73</v>
      </c>
      <c r="C132" s="13">
        <v>10166.25</v>
      </c>
      <c r="D132" s="13">
        <v>10171.56</v>
      </c>
      <c r="E132" s="17">
        <f t="shared" si="60"/>
        <v>10487.54</v>
      </c>
      <c r="F132" s="17">
        <f t="shared" si="61"/>
        <v>10166.25</v>
      </c>
      <c r="G132" s="22">
        <f t="shared" si="62"/>
        <v>-1</v>
      </c>
      <c r="H132" s="17">
        <f t="shared" si="63"/>
        <v>10487.54</v>
      </c>
      <c r="I132" s="17">
        <f t="shared" si="64"/>
        <v>10433.56</v>
      </c>
      <c r="J132" s="15" t="str">
        <f t="shared" si="65"/>
        <v>sell</v>
      </c>
    </row>
    <row r="133" spans="1:10" ht="15" x14ac:dyDescent="0.25">
      <c r="A133" s="16">
        <v>38177</v>
      </c>
      <c r="B133" s="13">
        <v>10239.25</v>
      </c>
      <c r="C133" s="13">
        <v>10173.120000000001</v>
      </c>
      <c r="D133" s="13">
        <v>10213.219999999999</v>
      </c>
      <c r="E133" s="17">
        <f t="shared" si="60"/>
        <v>10239.25</v>
      </c>
      <c r="F133" s="17">
        <f t="shared" si="61"/>
        <v>10166.25</v>
      </c>
      <c r="G133" s="22">
        <f t="shared" si="62"/>
        <v>-1</v>
      </c>
      <c r="H133" s="17">
        <f t="shared" si="63"/>
        <v>10487.54</v>
      </c>
      <c r="I133" s="17">
        <f t="shared" si="64"/>
        <v>10433.56</v>
      </c>
      <c r="J133" s="15" t="str">
        <f t="shared" si="65"/>
        <v>sell</v>
      </c>
    </row>
    <row r="134" spans="1:10" ht="15" x14ac:dyDescent="0.25">
      <c r="A134" s="16">
        <v>38180</v>
      </c>
      <c r="B134" s="13">
        <v>10257.1</v>
      </c>
      <c r="C134" s="13">
        <v>10162.18</v>
      </c>
      <c r="D134" s="13">
        <v>10238.219999999999</v>
      </c>
      <c r="E134" s="17">
        <f t="shared" si="60"/>
        <v>10257.1</v>
      </c>
      <c r="F134" s="17">
        <f t="shared" si="61"/>
        <v>10162.18</v>
      </c>
      <c r="G134" s="22">
        <f t="shared" si="62"/>
        <v>-1</v>
      </c>
      <c r="H134" s="17">
        <f t="shared" si="63"/>
        <v>10487.54</v>
      </c>
      <c r="I134" s="17">
        <f t="shared" si="64"/>
        <v>10433.56</v>
      </c>
      <c r="J134" s="15" t="str">
        <f t="shared" si="65"/>
        <v>sell</v>
      </c>
    </row>
    <row r="135" spans="1:10" ht="15" x14ac:dyDescent="0.25">
      <c r="A135" s="16">
        <v>38181</v>
      </c>
      <c r="B135" s="13">
        <v>10257.1</v>
      </c>
      <c r="C135" s="13">
        <v>10230.629999999999</v>
      </c>
      <c r="D135" s="13">
        <v>10247.59</v>
      </c>
      <c r="E135" s="17">
        <f>B135</f>
        <v>10257.1</v>
      </c>
      <c r="F135" s="17">
        <f>C135</f>
        <v>10230.629999999999</v>
      </c>
      <c r="G135" s="22">
        <f>IF(D135&gt;(E135+F135)/2,-1,1)</f>
        <v>-1</v>
      </c>
      <c r="H135" s="17">
        <f>E135</f>
        <v>10257.1</v>
      </c>
      <c r="I135" s="17">
        <f>F135</f>
        <v>10230.629999999999</v>
      </c>
      <c r="J135" s="15" t="str">
        <f>IF(AND($G136=-1,B136&gt;H136,D136&gt;D135),"buy",IF(AND($G136=1,C136&lt;I136,D136&lt;D135),"sell"," "))</f>
        <v xml:space="preserve"> </v>
      </c>
    </row>
    <row r="136" spans="1:10" ht="15" x14ac:dyDescent="0.25">
      <c r="A136" s="16">
        <v>38182</v>
      </c>
      <c r="B136" s="13">
        <v>10286.89</v>
      </c>
      <c r="C136" s="13">
        <v>10172.39</v>
      </c>
      <c r="D136" s="13">
        <v>10208.799999999999</v>
      </c>
      <c r="E136" s="17">
        <f t="shared" ref="E136:E146" si="66">IF(G135=1,IF(B136&gt;E135,B136,E135),B136)</f>
        <v>10286.89</v>
      </c>
      <c r="F136" s="17">
        <f t="shared" ref="F136:F146" si="67">IF(G135=-1,IF(C136&lt;F135,C136,F135),C136)</f>
        <v>10172.39</v>
      </c>
      <c r="G136" s="22">
        <f t="shared" ref="G136:G146" si="68">IF($G135=1,IF(C136&lt;E136-$A$1*E136,-1,$G135),IF(B136&gt;F136+$A$1*F136,1,$G135))</f>
        <v>-1</v>
      </c>
      <c r="H136" s="17">
        <f t="shared" ref="H136:H146" si="69">IF(AND(G136=-1,G135=1),E136,H135)</f>
        <v>10257.1</v>
      </c>
      <c r="I136" s="17">
        <f t="shared" ref="I136:I146" si="70">IF(AND(G136=1,$G135=-1),F136,I135)</f>
        <v>10230.629999999999</v>
      </c>
      <c r="J136" s="15" t="str">
        <f t="shared" ref="J136:J146" si="71">IF(B136&gt;H135,"buy",IF(C136&lt;I135,"sell"," "))</f>
        <v>buy</v>
      </c>
    </row>
    <row r="137" spans="1:10" ht="15" x14ac:dyDescent="0.25">
      <c r="A137" s="16">
        <v>38183</v>
      </c>
      <c r="B137" s="13">
        <v>10235.65</v>
      </c>
      <c r="C137" s="13">
        <v>10162.94</v>
      </c>
      <c r="D137" s="13">
        <v>10163.16</v>
      </c>
      <c r="E137" s="17">
        <f t="shared" si="66"/>
        <v>10235.65</v>
      </c>
      <c r="F137" s="17">
        <f t="shared" si="67"/>
        <v>10162.94</v>
      </c>
      <c r="G137" s="22">
        <f t="shared" si="68"/>
        <v>-1</v>
      </c>
      <c r="H137" s="17">
        <f t="shared" si="69"/>
        <v>10257.1</v>
      </c>
      <c r="I137" s="17">
        <f t="shared" si="70"/>
        <v>10230.629999999999</v>
      </c>
      <c r="J137" s="15" t="str">
        <f t="shared" si="71"/>
        <v>sell</v>
      </c>
    </row>
    <row r="138" spans="1:10" ht="15" x14ac:dyDescent="0.25">
      <c r="A138" s="16">
        <v>38184</v>
      </c>
      <c r="B138" s="13">
        <v>10238.370000000001</v>
      </c>
      <c r="C138" s="13">
        <v>10135.129999999999</v>
      </c>
      <c r="D138" s="13">
        <v>10139.780000000001</v>
      </c>
      <c r="E138" s="17">
        <f t="shared" si="66"/>
        <v>10238.370000000001</v>
      </c>
      <c r="F138" s="17">
        <f t="shared" si="67"/>
        <v>10135.129999999999</v>
      </c>
      <c r="G138" s="22">
        <f t="shared" si="68"/>
        <v>-1</v>
      </c>
      <c r="H138" s="17">
        <f t="shared" si="69"/>
        <v>10257.1</v>
      </c>
      <c r="I138" s="17">
        <f t="shared" si="70"/>
        <v>10230.629999999999</v>
      </c>
      <c r="J138" s="15" t="str">
        <f t="shared" si="71"/>
        <v>sell</v>
      </c>
    </row>
    <row r="139" spans="1:10" ht="15" x14ac:dyDescent="0.25">
      <c r="A139" s="16">
        <v>38187</v>
      </c>
      <c r="B139" s="13">
        <v>10148.629999999999</v>
      </c>
      <c r="C139" s="13">
        <v>10063.31</v>
      </c>
      <c r="D139" s="13">
        <v>10094.06</v>
      </c>
      <c r="E139" s="17">
        <f t="shared" si="66"/>
        <v>10148.629999999999</v>
      </c>
      <c r="F139" s="17">
        <f t="shared" si="67"/>
        <v>10063.31</v>
      </c>
      <c r="G139" s="22">
        <f t="shared" si="68"/>
        <v>-1</v>
      </c>
      <c r="H139" s="17">
        <f t="shared" si="69"/>
        <v>10257.1</v>
      </c>
      <c r="I139" s="17">
        <f t="shared" si="70"/>
        <v>10230.629999999999</v>
      </c>
      <c r="J139" s="15" t="str">
        <f t="shared" si="71"/>
        <v>sell</v>
      </c>
    </row>
    <row r="140" spans="1:10" ht="15" x14ac:dyDescent="0.25">
      <c r="A140" s="16">
        <v>38188</v>
      </c>
      <c r="B140" s="13">
        <v>10155.629999999999</v>
      </c>
      <c r="C140" s="13">
        <v>10072.68</v>
      </c>
      <c r="D140" s="13">
        <v>10149.07</v>
      </c>
      <c r="E140" s="17">
        <f t="shared" si="66"/>
        <v>10155.629999999999</v>
      </c>
      <c r="F140" s="17">
        <f t="shared" si="67"/>
        <v>10063.31</v>
      </c>
      <c r="G140" s="22">
        <f t="shared" si="68"/>
        <v>-1</v>
      </c>
      <c r="H140" s="17">
        <f t="shared" si="69"/>
        <v>10257.1</v>
      </c>
      <c r="I140" s="17">
        <f t="shared" si="70"/>
        <v>10230.629999999999</v>
      </c>
      <c r="J140" s="15" t="str">
        <f t="shared" si="71"/>
        <v>sell</v>
      </c>
    </row>
    <row r="141" spans="1:10" ht="15" x14ac:dyDescent="0.25">
      <c r="A141" s="16">
        <v>38189</v>
      </c>
      <c r="B141" s="13">
        <v>10237.120000000001</v>
      </c>
      <c r="C141" s="13">
        <v>10045.61</v>
      </c>
      <c r="D141" s="13">
        <v>10046.129999999999</v>
      </c>
      <c r="E141" s="17">
        <f t="shared" si="66"/>
        <v>10237.120000000001</v>
      </c>
      <c r="F141" s="17">
        <f t="shared" si="67"/>
        <v>10045.61</v>
      </c>
      <c r="G141" s="22">
        <f t="shared" si="68"/>
        <v>-1</v>
      </c>
      <c r="H141" s="17">
        <f t="shared" si="69"/>
        <v>10257.1</v>
      </c>
      <c r="I141" s="17">
        <f t="shared" si="70"/>
        <v>10230.629999999999</v>
      </c>
      <c r="J141" s="15" t="str">
        <f t="shared" si="71"/>
        <v>sell</v>
      </c>
    </row>
    <row r="142" spans="1:10" ht="15" x14ac:dyDescent="0.25">
      <c r="A142" s="16">
        <v>38190</v>
      </c>
      <c r="B142" s="13">
        <v>10073.49</v>
      </c>
      <c r="C142" s="13">
        <v>9946.8799999999992</v>
      </c>
      <c r="D142" s="13">
        <v>10050.33</v>
      </c>
      <c r="E142" s="17">
        <f t="shared" si="66"/>
        <v>10073.49</v>
      </c>
      <c r="F142" s="17">
        <f t="shared" si="67"/>
        <v>9946.8799999999992</v>
      </c>
      <c r="G142" s="22">
        <f t="shared" si="68"/>
        <v>-1</v>
      </c>
      <c r="H142" s="17">
        <f t="shared" si="69"/>
        <v>10257.1</v>
      </c>
      <c r="I142" s="17">
        <f t="shared" si="70"/>
        <v>10230.629999999999</v>
      </c>
      <c r="J142" s="15" t="str">
        <f t="shared" si="71"/>
        <v>sell</v>
      </c>
    </row>
    <row r="143" spans="1:10" ht="15" x14ac:dyDescent="0.25">
      <c r="A143" s="16">
        <v>38191</v>
      </c>
      <c r="B143" s="13">
        <v>10045.469999999999</v>
      </c>
      <c r="C143" s="13">
        <v>9931.77</v>
      </c>
      <c r="D143" s="13">
        <v>9962.2199999999993</v>
      </c>
      <c r="E143" s="17">
        <f t="shared" si="66"/>
        <v>10045.469999999999</v>
      </c>
      <c r="F143" s="17">
        <f t="shared" si="67"/>
        <v>9931.77</v>
      </c>
      <c r="G143" s="22">
        <f t="shared" si="68"/>
        <v>-1</v>
      </c>
      <c r="H143" s="17">
        <f t="shared" si="69"/>
        <v>10257.1</v>
      </c>
      <c r="I143" s="17">
        <f t="shared" si="70"/>
        <v>10230.629999999999</v>
      </c>
      <c r="J143" s="15" t="str">
        <f t="shared" si="71"/>
        <v>sell</v>
      </c>
    </row>
    <row r="144" spans="1:10" ht="15" x14ac:dyDescent="0.25">
      <c r="A144" s="16">
        <v>38194</v>
      </c>
      <c r="B144" s="13">
        <v>10003.799999999999</v>
      </c>
      <c r="C144" s="13">
        <v>9913.92</v>
      </c>
      <c r="D144" s="13">
        <v>9961.92</v>
      </c>
      <c r="E144" s="17">
        <f t="shared" si="66"/>
        <v>10003.799999999999</v>
      </c>
      <c r="F144" s="17">
        <f t="shared" si="67"/>
        <v>9913.92</v>
      </c>
      <c r="G144" s="22">
        <f t="shared" si="68"/>
        <v>-1</v>
      </c>
      <c r="H144" s="17">
        <f t="shared" si="69"/>
        <v>10257.1</v>
      </c>
      <c r="I144" s="17">
        <f t="shared" si="70"/>
        <v>10230.629999999999</v>
      </c>
      <c r="J144" s="15" t="str">
        <f t="shared" si="71"/>
        <v>sell</v>
      </c>
    </row>
    <row r="145" spans="1:10" ht="15" x14ac:dyDescent="0.25">
      <c r="A145" s="16">
        <v>38195</v>
      </c>
      <c r="B145" s="13">
        <v>10103.129999999999</v>
      </c>
      <c r="C145" s="13">
        <v>9963.5400000000009</v>
      </c>
      <c r="D145" s="13">
        <v>10085.14</v>
      </c>
      <c r="E145" s="17">
        <f t="shared" si="66"/>
        <v>10103.129999999999</v>
      </c>
      <c r="F145" s="17">
        <f t="shared" si="67"/>
        <v>9913.92</v>
      </c>
      <c r="G145" s="22">
        <f t="shared" si="68"/>
        <v>-1</v>
      </c>
      <c r="H145" s="17">
        <f t="shared" si="69"/>
        <v>10257.1</v>
      </c>
      <c r="I145" s="17">
        <f t="shared" si="70"/>
        <v>10230.629999999999</v>
      </c>
      <c r="J145" s="15" t="str">
        <f t="shared" si="71"/>
        <v>sell</v>
      </c>
    </row>
    <row r="146" spans="1:10" ht="15" x14ac:dyDescent="0.25">
      <c r="A146" s="16">
        <v>38196</v>
      </c>
      <c r="B146" s="13">
        <v>10146.86</v>
      </c>
      <c r="C146" s="13">
        <v>9994.2199999999993</v>
      </c>
      <c r="D146" s="13">
        <v>10117.07</v>
      </c>
      <c r="E146" s="17">
        <f t="shared" si="66"/>
        <v>10146.86</v>
      </c>
      <c r="F146" s="17">
        <f t="shared" si="67"/>
        <v>9913.92</v>
      </c>
      <c r="G146" s="22">
        <f t="shared" si="68"/>
        <v>-1</v>
      </c>
      <c r="H146" s="17">
        <f t="shared" si="69"/>
        <v>10257.1</v>
      </c>
      <c r="I146" s="17">
        <f t="shared" si="70"/>
        <v>10230.629999999999</v>
      </c>
      <c r="J146" s="15" t="str">
        <f t="shared" si="71"/>
        <v>sell</v>
      </c>
    </row>
    <row r="147" spans="1:10" ht="15" x14ac:dyDescent="0.25">
      <c r="A147" s="16">
        <v>38197</v>
      </c>
      <c r="B147" s="13">
        <v>10163.01</v>
      </c>
      <c r="C147" s="13">
        <v>10084.84</v>
      </c>
      <c r="D147" s="13">
        <v>10129.24</v>
      </c>
      <c r="E147" s="17">
        <f>B147</f>
        <v>10163.01</v>
      </c>
      <c r="F147" s="17">
        <f>C147</f>
        <v>10084.84</v>
      </c>
      <c r="G147" s="22">
        <f>IF(D147&gt;(E147+F147)/2,-1,1)</f>
        <v>-1</v>
      </c>
      <c r="H147" s="17">
        <f>E147</f>
        <v>10163.01</v>
      </c>
      <c r="I147" s="17">
        <f>F147</f>
        <v>10084.84</v>
      </c>
      <c r="J147" s="15" t="str">
        <f>IF(AND($G148=-1,B148&gt;H148,D148&gt;D147),"buy",IF(AND($G148=1,C148&lt;I148,D148&lt;D147),"sell"," "))</f>
        <v xml:space="preserve"> </v>
      </c>
    </row>
    <row r="148" spans="1:10" ht="15" x14ac:dyDescent="0.25">
      <c r="A148" s="16">
        <v>38198</v>
      </c>
      <c r="B148" s="13">
        <v>10149.65</v>
      </c>
      <c r="C148" s="13">
        <v>10086.32</v>
      </c>
      <c r="D148" s="13">
        <v>10139.709999999999</v>
      </c>
      <c r="E148" s="17">
        <f t="shared" ref="E148:E158" si="72">IF(G147=1,IF(B148&gt;E147,B148,E147),B148)</f>
        <v>10149.65</v>
      </c>
      <c r="F148" s="17">
        <f t="shared" ref="F148:F158" si="73">IF(G147=-1,IF(C148&lt;F147,C148,F147),C148)</f>
        <v>10084.84</v>
      </c>
      <c r="G148" s="22">
        <f t="shared" ref="G148:G158" si="74">IF($G147=1,IF(C148&lt;E148-$A$1*E148,-1,$G147),IF(B148&gt;F148+$A$1*F148,1,$G147))</f>
        <v>-1</v>
      </c>
      <c r="H148" s="17">
        <f t="shared" ref="H148:H158" si="75">IF(AND(G148=-1,G147=1),E148,H147)</f>
        <v>10163.01</v>
      </c>
      <c r="I148" s="17">
        <f t="shared" ref="I148:I158" si="76">IF(AND(G148=1,$G147=-1),F148,I147)</f>
        <v>10084.84</v>
      </c>
      <c r="J148" s="15" t="str">
        <f t="shared" ref="J148:J158" si="77">IF(B148&gt;H147,"buy",IF(C148&lt;I147,"sell"," "))</f>
        <v xml:space="preserve"> </v>
      </c>
    </row>
    <row r="149" spans="1:10" ht="15" x14ac:dyDescent="0.25">
      <c r="A149" s="16">
        <v>38201</v>
      </c>
      <c r="B149" s="13">
        <v>10203.56</v>
      </c>
      <c r="C149" s="13">
        <v>10101.36</v>
      </c>
      <c r="D149" s="13">
        <v>10179.16</v>
      </c>
      <c r="E149" s="17">
        <f t="shared" si="72"/>
        <v>10203.56</v>
      </c>
      <c r="F149" s="17">
        <f t="shared" si="73"/>
        <v>10084.84</v>
      </c>
      <c r="G149" s="22">
        <f t="shared" si="74"/>
        <v>-1</v>
      </c>
      <c r="H149" s="17">
        <f t="shared" si="75"/>
        <v>10163.01</v>
      </c>
      <c r="I149" s="17">
        <f t="shared" si="76"/>
        <v>10084.84</v>
      </c>
      <c r="J149" s="15" t="str">
        <f t="shared" si="77"/>
        <v>buy</v>
      </c>
    </row>
    <row r="150" spans="1:10" ht="15" x14ac:dyDescent="0.25">
      <c r="A150" s="16">
        <v>38202</v>
      </c>
      <c r="B150" s="13">
        <v>10178.280000000001</v>
      </c>
      <c r="C150" s="13">
        <v>10102.84</v>
      </c>
      <c r="D150" s="13">
        <v>10120.24</v>
      </c>
      <c r="E150" s="17">
        <f t="shared" si="72"/>
        <v>10178.280000000001</v>
      </c>
      <c r="F150" s="17">
        <f t="shared" si="73"/>
        <v>10084.84</v>
      </c>
      <c r="G150" s="22">
        <f t="shared" si="74"/>
        <v>-1</v>
      </c>
      <c r="H150" s="17">
        <f t="shared" si="75"/>
        <v>10163.01</v>
      </c>
      <c r="I150" s="17">
        <f t="shared" si="76"/>
        <v>10084.84</v>
      </c>
      <c r="J150" s="15" t="str">
        <f t="shared" si="77"/>
        <v>buy</v>
      </c>
    </row>
    <row r="151" spans="1:10" ht="15" x14ac:dyDescent="0.25">
      <c r="A151" s="16">
        <v>38203</v>
      </c>
      <c r="B151" s="13">
        <v>10162.42</v>
      </c>
      <c r="C151" s="13">
        <v>10068.11</v>
      </c>
      <c r="D151" s="13">
        <v>10126.51</v>
      </c>
      <c r="E151" s="17">
        <f t="shared" si="72"/>
        <v>10162.42</v>
      </c>
      <c r="F151" s="17">
        <f t="shared" si="73"/>
        <v>10068.11</v>
      </c>
      <c r="G151" s="22">
        <f t="shared" si="74"/>
        <v>-1</v>
      </c>
      <c r="H151" s="17">
        <f t="shared" si="75"/>
        <v>10163.01</v>
      </c>
      <c r="I151" s="17">
        <f t="shared" si="76"/>
        <v>10084.84</v>
      </c>
      <c r="J151" s="15" t="str">
        <f t="shared" si="77"/>
        <v>sell</v>
      </c>
    </row>
    <row r="152" spans="1:10" ht="15" x14ac:dyDescent="0.25">
      <c r="A152" s="16">
        <v>38204</v>
      </c>
      <c r="B152" s="13">
        <v>10129.09</v>
      </c>
      <c r="C152" s="13">
        <v>9955.73</v>
      </c>
      <c r="D152" s="13">
        <v>9963.0300000000007</v>
      </c>
      <c r="E152" s="17">
        <f t="shared" si="72"/>
        <v>10129.09</v>
      </c>
      <c r="F152" s="17">
        <f t="shared" si="73"/>
        <v>9955.73</v>
      </c>
      <c r="G152" s="22">
        <f t="shared" si="74"/>
        <v>-1</v>
      </c>
      <c r="H152" s="17">
        <f t="shared" si="75"/>
        <v>10163.01</v>
      </c>
      <c r="I152" s="17">
        <f t="shared" si="76"/>
        <v>10084.84</v>
      </c>
      <c r="J152" s="15" t="str">
        <f t="shared" si="77"/>
        <v>sell</v>
      </c>
    </row>
    <row r="153" spans="1:10" ht="15" x14ac:dyDescent="0.25">
      <c r="A153" s="16">
        <v>38205</v>
      </c>
      <c r="B153" s="13">
        <v>9960.74</v>
      </c>
      <c r="C153" s="13">
        <v>9793.0499999999993</v>
      </c>
      <c r="D153" s="13">
        <v>9815.33</v>
      </c>
      <c r="E153" s="17">
        <f t="shared" si="72"/>
        <v>9960.74</v>
      </c>
      <c r="F153" s="17">
        <f t="shared" si="73"/>
        <v>9793.0499999999993</v>
      </c>
      <c r="G153" s="22">
        <f t="shared" si="74"/>
        <v>-1</v>
      </c>
      <c r="H153" s="17">
        <f t="shared" si="75"/>
        <v>10163.01</v>
      </c>
      <c r="I153" s="17">
        <f t="shared" si="76"/>
        <v>10084.84</v>
      </c>
      <c r="J153" s="15" t="str">
        <f t="shared" si="77"/>
        <v>sell</v>
      </c>
    </row>
    <row r="154" spans="1:10" ht="15" x14ac:dyDescent="0.25">
      <c r="A154" s="16">
        <v>38208</v>
      </c>
      <c r="B154" s="13">
        <v>9858.68</v>
      </c>
      <c r="C154" s="13">
        <v>9811.1200000000008</v>
      </c>
      <c r="D154" s="13">
        <v>9814.66</v>
      </c>
      <c r="E154" s="17">
        <f t="shared" si="72"/>
        <v>9858.68</v>
      </c>
      <c r="F154" s="17">
        <f t="shared" si="73"/>
        <v>9793.0499999999993</v>
      </c>
      <c r="G154" s="22">
        <f t="shared" si="74"/>
        <v>-1</v>
      </c>
      <c r="H154" s="17">
        <f t="shared" si="75"/>
        <v>10163.01</v>
      </c>
      <c r="I154" s="17">
        <f t="shared" si="76"/>
        <v>10084.84</v>
      </c>
      <c r="J154" s="15" t="str">
        <f t="shared" si="77"/>
        <v>sell</v>
      </c>
    </row>
    <row r="155" spans="1:10" ht="15" x14ac:dyDescent="0.25">
      <c r="A155" s="16">
        <v>38209</v>
      </c>
      <c r="B155" s="13">
        <v>9944.67</v>
      </c>
      <c r="C155" s="13">
        <v>9815.4699999999993</v>
      </c>
      <c r="D155" s="13">
        <v>9944.67</v>
      </c>
      <c r="E155" s="17">
        <f t="shared" si="72"/>
        <v>9944.67</v>
      </c>
      <c r="F155" s="17">
        <f t="shared" si="73"/>
        <v>9793.0499999999993</v>
      </c>
      <c r="G155" s="22">
        <f t="shared" si="74"/>
        <v>-1</v>
      </c>
      <c r="H155" s="17">
        <f t="shared" si="75"/>
        <v>10163.01</v>
      </c>
      <c r="I155" s="17">
        <f t="shared" si="76"/>
        <v>10084.84</v>
      </c>
      <c r="J155" s="15" t="str">
        <f t="shared" si="77"/>
        <v>sell</v>
      </c>
    </row>
    <row r="156" spans="1:10" ht="15" x14ac:dyDescent="0.25">
      <c r="A156" s="16">
        <v>38210</v>
      </c>
      <c r="B156" s="13">
        <v>9954.18</v>
      </c>
      <c r="C156" s="13">
        <v>9841.36</v>
      </c>
      <c r="D156" s="13">
        <v>9938.32</v>
      </c>
      <c r="E156" s="17">
        <f t="shared" si="72"/>
        <v>9954.18</v>
      </c>
      <c r="F156" s="17">
        <f t="shared" si="73"/>
        <v>9793.0499999999993</v>
      </c>
      <c r="G156" s="22">
        <f t="shared" si="74"/>
        <v>-1</v>
      </c>
      <c r="H156" s="17">
        <f t="shared" si="75"/>
        <v>10163.01</v>
      </c>
      <c r="I156" s="17">
        <f t="shared" si="76"/>
        <v>10084.84</v>
      </c>
      <c r="J156" s="15" t="str">
        <f t="shared" si="77"/>
        <v>sell</v>
      </c>
    </row>
    <row r="157" spans="1:10" ht="15" x14ac:dyDescent="0.25">
      <c r="A157" s="16">
        <v>38211</v>
      </c>
      <c r="B157" s="13">
        <v>9936.48</v>
      </c>
      <c r="C157" s="13">
        <v>9808.5400000000009</v>
      </c>
      <c r="D157" s="13">
        <v>9814.59</v>
      </c>
      <c r="E157" s="17">
        <f t="shared" si="72"/>
        <v>9936.48</v>
      </c>
      <c r="F157" s="17">
        <f t="shared" si="73"/>
        <v>9793.0499999999993</v>
      </c>
      <c r="G157" s="22">
        <f t="shared" si="74"/>
        <v>-1</v>
      </c>
      <c r="H157" s="17">
        <f t="shared" si="75"/>
        <v>10163.01</v>
      </c>
      <c r="I157" s="17">
        <f t="shared" si="76"/>
        <v>10084.84</v>
      </c>
      <c r="J157" s="15" t="str">
        <f t="shared" si="77"/>
        <v>sell</v>
      </c>
    </row>
    <row r="158" spans="1:10" ht="15" x14ac:dyDescent="0.25">
      <c r="A158" s="16">
        <v>38212</v>
      </c>
      <c r="B158" s="13">
        <v>9854.92</v>
      </c>
      <c r="C158" s="13">
        <v>9783.91</v>
      </c>
      <c r="D158" s="13">
        <v>9825.35</v>
      </c>
      <c r="E158" s="17">
        <f t="shared" si="72"/>
        <v>9854.92</v>
      </c>
      <c r="F158" s="17">
        <f t="shared" si="73"/>
        <v>9783.91</v>
      </c>
      <c r="G158" s="22">
        <f t="shared" si="74"/>
        <v>-1</v>
      </c>
      <c r="H158" s="17">
        <f t="shared" si="75"/>
        <v>10163.01</v>
      </c>
      <c r="I158" s="17">
        <f t="shared" si="76"/>
        <v>10084.84</v>
      </c>
      <c r="J158" s="15" t="str">
        <f t="shared" si="77"/>
        <v>sell</v>
      </c>
    </row>
    <row r="159" spans="1:10" ht="15" x14ac:dyDescent="0.25">
      <c r="A159" s="16">
        <v>38215</v>
      </c>
      <c r="B159" s="13">
        <v>9967.08</v>
      </c>
      <c r="C159" s="13">
        <v>9825.35</v>
      </c>
      <c r="D159" s="13">
        <v>9954.5499999999993</v>
      </c>
      <c r="E159" s="17">
        <f>B159</f>
        <v>9967.08</v>
      </c>
      <c r="F159" s="17">
        <f>C159</f>
        <v>9825.35</v>
      </c>
      <c r="G159" s="22">
        <f>IF(D159&gt;(E159+F159)/2,-1,1)</f>
        <v>-1</v>
      </c>
      <c r="H159" s="17">
        <f>E159</f>
        <v>9967.08</v>
      </c>
      <c r="I159" s="17">
        <f>F159</f>
        <v>9825.35</v>
      </c>
      <c r="J159" s="15" t="str">
        <f>IF(AND($G160=-1,B160&gt;H160,D160&gt;D159),"buy",IF(AND($G160=1,C160&lt;I160,D160&lt;D159),"sell"," "))</f>
        <v>buy</v>
      </c>
    </row>
    <row r="160" spans="1:10" ht="15" x14ac:dyDescent="0.25">
      <c r="A160" s="16">
        <v>38216</v>
      </c>
      <c r="B160" s="13">
        <v>10023.94</v>
      </c>
      <c r="C160" s="13">
        <v>9952.11</v>
      </c>
      <c r="D160" s="13">
        <v>9972.83</v>
      </c>
      <c r="E160" s="17">
        <f t="shared" ref="E160:E170" si="78">IF(G159=1,IF(B160&gt;E159,B160,E159),B160)</f>
        <v>10023.94</v>
      </c>
      <c r="F160" s="17">
        <f t="shared" ref="F160:F170" si="79">IF(G159=-1,IF(C160&lt;F159,C160,F159),C160)</f>
        <v>9825.35</v>
      </c>
      <c r="G160" s="22">
        <f t="shared" ref="G160:G170" si="80">IF($G159=1,IF(C160&lt;E160-$A$1*E160,-1,$G159),IF(B160&gt;F160+$A$1*F160,1,$G159))</f>
        <v>-1</v>
      </c>
      <c r="H160" s="17">
        <f t="shared" ref="H160:H170" si="81">IF(AND(G160=-1,G159=1),E160,H159)</f>
        <v>9967.08</v>
      </c>
      <c r="I160" s="17">
        <f t="shared" ref="I160:I170" si="82">IF(AND(G160=1,$G159=-1),F160,I159)</f>
        <v>9825.35</v>
      </c>
      <c r="J160" s="15" t="str">
        <f t="shared" ref="J160:J170" si="83">IF(B160&gt;H159,"buy",IF(C160&lt;I159,"sell"," "))</f>
        <v>buy</v>
      </c>
    </row>
    <row r="161" spans="1:10" ht="15" x14ac:dyDescent="0.25">
      <c r="A161" s="16">
        <v>38217</v>
      </c>
      <c r="B161" s="13">
        <v>10083.15</v>
      </c>
      <c r="C161" s="13">
        <v>9934.0499999999993</v>
      </c>
      <c r="D161" s="13">
        <v>10083.15</v>
      </c>
      <c r="E161" s="17">
        <f t="shared" si="78"/>
        <v>10083.15</v>
      </c>
      <c r="F161" s="17">
        <f t="shared" si="79"/>
        <v>9825.35</v>
      </c>
      <c r="G161" s="22">
        <f t="shared" si="80"/>
        <v>-1</v>
      </c>
      <c r="H161" s="17">
        <f t="shared" si="81"/>
        <v>9967.08</v>
      </c>
      <c r="I161" s="17">
        <f t="shared" si="82"/>
        <v>9825.35</v>
      </c>
      <c r="J161" s="15" t="str">
        <f t="shared" si="83"/>
        <v>buy</v>
      </c>
    </row>
    <row r="162" spans="1:10" ht="15" x14ac:dyDescent="0.25">
      <c r="A162" s="16">
        <v>38218</v>
      </c>
      <c r="B162" s="13">
        <v>10082.780000000001</v>
      </c>
      <c r="C162" s="13">
        <v>9989.8700000000008</v>
      </c>
      <c r="D162" s="13">
        <v>10040.82</v>
      </c>
      <c r="E162" s="17">
        <f t="shared" si="78"/>
        <v>10082.780000000001</v>
      </c>
      <c r="F162" s="17">
        <f t="shared" si="79"/>
        <v>9825.35</v>
      </c>
      <c r="G162" s="22">
        <f t="shared" si="80"/>
        <v>-1</v>
      </c>
      <c r="H162" s="17">
        <f t="shared" si="81"/>
        <v>9967.08</v>
      </c>
      <c r="I162" s="17">
        <f t="shared" si="82"/>
        <v>9825.35</v>
      </c>
      <c r="J162" s="15" t="str">
        <f t="shared" si="83"/>
        <v>buy</v>
      </c>
    </row>
    <row r="163" spans="1:10" ht="15" x14ac:dyDescent="0.25">
      <c r="A163" s="16">
        <v>38219</v>
      </c>
      <c r="B163" s="13">
        <v>10126.879999999999</v>
      </c>
      <c r="C163" s="13">
        <v>10012.51</v>
      </c>
      <c r="D163" s="13">
        <v>10110.14</v>
      </c>
      <c r="E163" s="17">
        <f t="shared" si="78"/>
        <v>10126.879999999999</v>
      </c>
      <c r="F163" s="17">
        <f t="shared" si="79"/>
        <v>9825.35</v>
      </c>
      <c r="G163" s="22">
        <f t="shared" si="80"/>
        <v>1</v>
      </c>
      <c r="H163" s="17">
        <f t="shared" si="81"/>
        <v>9967.08</v>
      </c>
      <c r="I163" s="17">
        <f t="shared" si="82"/>
        <v>9825.35</v>
      </c>
      <c r="J163" s="15" t="str">
        <f t="shared" si="83"/>
        <v>buy</v>
      </c>
    </row>
    <row r="164" spans="1:10" ht="15" x14ac:dyDescent="0.25">
      <c r="A164" s="16">
        <v>38222</v>
      </c>
      <c r="B164" s="13">
        <v>10131.08</v>
      </c>
      <c r="C164" s="13">
        <v>10067.969999999999</v>
      </c>
      <c r="D164" s="13">
        <v>10073.049999999999</v>
      </c>
      <c r="E164" s="17">
        <f t="shared" si="78"/>
        <v>10131.08</v>
      </c>
      <c r="F164" s="17">
        <f t="shared" si="79"/>
        <v>10067.969999999999</v>
      </c>
      <c r="G164" s="22">
        <f t="shared" si="80"/>
        <v>1</v>
      </c>
      <c r="H164" s="17">
        <f t="shared" si="81"/>
        <v>9967.08</v>
      </c>
      <c r="I164" s="17">
        <f t="shared" si="82"/>
        <v>9825.35</v>
      </c>
      <c r="J164" s="15" t="str">
        <f t="shared" si="83"/>
        <v>buy</v>
      </c>
    </row>
    <row r="165" spans="1:10" ht="15" x14ac:dyDescent="0.25">
      <c r="A165" s="16">
        <v>38223</v>
      </c>
      <c r="B165" s="13">
        <v>10146.790000000001</v>
      </c>
      <c r="C165" s="13">
        <v>10062.129999999999</v>
      </c>
      <c r="D165" s="13">
        <v>10098.629999999999</v>
      </c>
      <c r="E165" s="17">
        <f t="shared" si="78"/>
        <v>10146.790000000001</v>
      </c>
      <c r="F165" s="17">
        <f t="shared" si="79"/>
        <v>10062.129999999999</v>
      </c>
      <c r="G165" s="22">
        <f t="shared" si="80"/>
        <v>1</v>
      </c>
      <c r="H165" s="17">
        <f t="shared" si="81"/>
        <v>9967.08</v>
      </c>
      <c r="I165" s="17">
        <f t="shared" si="82"/>
        <v>9825.35</v>
      </c>
      <c r="J165" s="15" t="str">
        <f t="shared" si="83"/>
        <v>buy</v>
      </c>
    </row>
    <row r="166" spans="1:10" ht="15" x14ac:dyDescent="0.25">
      <c r="A166" s="16">
        <v>38224</v>
      </c>
      <c r="B166" s="13">
        <v>10199.209999999999</v>
      </c>
      <c r="C166" s="13">
        <v>10068.11</v>
      </c>
      <c r="D166" s="13">
        <v>10181.74</v>
      </c>
      <c r="E166" s="17">
        <f t="shared" si="78"/>
        <v>10199.209999999999</v>
      </c>
      <c r="F166" s="17">
        <f t="shared" si="79"/>
        <v>10068.11</v>
      </c>
      <c r="G166" s="22">
        <f t="shared" si="80"/>
        <v>1</v>
      </c>
      <c r="H166" s="17">
        <f t="shared" si="81"/>
        <v>9967.08</v>
      </c>
      <c r="I166" s="17">
        <f t="shared" si="82"/>
        <v>9825.35</v>
      </c>
      <c r="J166" s="15" t="str">
        <f t="shared" si="83"/>
        <v>buy</v>
      </c>
    </row>
    <row r="167" spans="1:10" ht="15" x14ac:dyDescent="0.25">
      <c r="A167" s="16">
        <v>38225</v>
      </c>
      <c r="B167" s="13">
        <v>10193.540000000001</v>
      </c>
      <c r="C167" s="13">
        <v>10155.86</v>
      </c>
      <c r="D167" s="13">
        <v>10173.41</v>
      </c>
      <c r="E167" s="17">
        <f t="shared" si="78"/>
        <v>10199.209999999999</v>
      </c>
      <c r="F167" s="17">
        <f t="shared" si="79"/>
        <v>10155.86</v>
      </c>
      <c r="G167" s="22">
        <f t="shared" si="80"/>
        <v>1</v>
      </c>
      <c r="H167" s="17">
        <f t="shared" si="81"/>
        <v>9967.08</v>
      </c>
      <c r="I167" s="17">
        <f t="shared" si="82"/>
        <v>9825.35</v>
      </c>
      <c r="J167" s="15" t="str">
        <f t="shared" si="83"/>
        <v>buy</v>
      </c>
    </row>
    <row r="168" spans="1:10" ht="15" x14ac:dyDescent="0.25">
      <c r="A168" s="16">
        <v>38226</v>
      </c>
      <c r="B168" s="13">
        <v>10211.25</v>
      </c>
      <c r="C168" s="13">
        <v>10166.69</v>
      </c>
      <c r="D168" s="13">
        <v>10195.01</v>
      </c>
      <c r="E168" s="17">
        <f t="shared" si="78"/>
        <v>10211.25</v>
      </c>
      <c r="F168" s="17">
        <f t="shared" si="79"/>
        <v>10166.69</v>
      </c>
      <c r="G168" s="22">
        <f t="shared" si="80"/>
        <v>1</v>
      </c>
      <c r="H168" s="17">
        <f t="shared" si="81"/>
        <v>9967.08</v>
      </c>
      <c r="I168" s="17">
        <f t="shared" si="82"/>
        <v>9825.35</v>
      </c>
      <c r="J168" s="15" t="str">
        <f t="shared" si="83"/>
        <v>buy</v>
      </c>
    </row>
    <row r="169" spans="1:10" ht="15" x14ac:dyDescent="0.25">
      <c r="A169" s="16">
        <v>38229</v>
      </c>
      <c r="B169" s="13">
        <v>10196.780000000001</v>
      </c>
      <c r="C169" s="13">
        <v>10122.52</v>
      </c>
      <c r="D169" s="13">
        <v>10122.52</v>
      </c>
      <c r="E169" s="17">
        <f t="shared" si="78"/>
        <v>10211.25</v>
      </c>
      <c r="F169" s="17">
        <f t="shared" si="79"/>
        <v>10122.52</v>
      </c>
      <c r="G169" s="22">
        <f t="shared" si="80"/>
        <v>1</v>
      </c>
      <c r="H169" s="17">
        <f t="shared" si="81"/>
        <v>9967.08</v>
      </c>
      <c r="I169" s="17">
        <f t="shared" si="82"/>
        <v>9825.35</v>
      </c>
      <c r="J169" s="15" t="str">
        <f t="shared" si="83"/>
        <v>buy</v>
      </c>
    </row>
    <row r="170" spans="1:10" ht="15" x14ac:dyDescent="0.25">
      <c r="A170" s="16">
        <v>38230</v>
      </c>
      <c r="B170" s="13">
        <v>10173.92</v>
      </c>
      <c r="C170" s="13">
        <v>10074.219999999999</v>
      </c>
      <c r="D170" s="13">
        <v>10173.92</v>
      </c>
      <c r="E170" s="17">
        <f t="shared" si="78"/>
        <v>10211.25</v>
      </c>
      <c r="F170" s="17">
        <f t="shared" si="79"/>
        <v>10074.219999999999</v>
      </c>
      <c r="G170" s="22">
        <f t="shared" si="80"/>
        <v>1</v>
      </c>
      <c r="H170" s="17">
        <f t="shared" si="81"/>
        <v>9967.08</v>
      </c>
      <c r="I170" s="17">
        <f t="shared" si="82"/>
        <v>9825.35</v>
      </c>
      <c r="J170" s="15" t="str">
        <f t="shared" si="83"/>
        <v>buy</v>
      </c>
    </row>
    <row r="171" spans="1:10" ht="15" x14ac:dyDescent="0.25">
      <c r="A171" s="16">
        <v>38231</v>
      </c>
      <c r="B171" s="13">
        <v>10208.27</v>
      </c>
      <c r="C171" s="13">
        <v>10110.65</v>
      </c>
      <c r="D171" s="13">
        <v>10168.459999999999</v>
      </c>
      <c r="E171" s="17">
        <f>B171</f>
        <v>10208.27</v>
      </c>
      <c r="F171" s="17">
        <f>C171</f>
        <v>10110.65</v>
      </c>
      <c r="G171" s="22">
        <f>IF(D171&gt;(E171+F171)/2,-1,1)</f>
        <v>-1</v>
      </c>
      <c r="H171" s="17">
        <f>E171</f>
        <v>10208.27</v>
      </c>
      <c r="I171" s="17">
        <f>F171</f>
        <v>10110.65</v>
      </c>
      <c r="J171" s="15" t="str">
        <f>IF(AND($G172=-1,B172&gt;H172,D172&gt;D171),"buy",IF(AND($G172=1,C172&lt;I172,D172&lt;D171),"sell"," "))</f>
        <v>buy</v>
      </c>
    </row>
    <row r="172" spans="1:10" ht="15" x14ac:dyDescent="0.25">
      <c r="A172" s="16">
        <v>38232</v>
      </c>
      <c r="B172" s="13">
        <v>10301.49</v>
      </c>
      <c r="C172" s="13">
        <v>10162.049999999999</v>
      </c>
      <c r="D172" s="13">
        <v>10290.280000000001</v>
      </c>
      <c r="E172" s="17">
        <f t="shared" ref="E172:E182" si="84">IF(G171=1,IF(B172&gt;E171,B172,E171),B172)</f>
        <v>10301.49</v>
      </c>
      <c r="F172" s="17">
        <f t="shared" ref="F172:F182" si="85">IF(G171=-1,IF(C172&lt;F171,C172,F171),C172)</f>
        <v>10110.65</v>
      </c>
      <c r="G172" s="22">
        <f t="shared" ref="G172:G182" si="86">IF($G171=1,IF(C172&lt;E172-$A$1*E172,-1,$G171),IF(B172&gt;F172+$A$1*F172,1,$G171))</f>
        <v>-1</v>
      </c>
      <c r="H172" s="17">
        <f t="shared" ref="H172:H182" si="87">IF(AND(G172=-1,G171=1),E172,H171)</f>
        <v>10208.27</v>
      </c>
      <c r="I172" s="17">
        <f t="shared" ref="I172:I182" si="88">IF(AND(G172=1,$G171=-1),F172,I171)</f>
        <v>10110.65</v>
      </c>
      <c r="J172" s="15" t="str">
        <f t="shared" ref="J172:J182" si="89">IF(B172&gt;H171,"buy",IF(C172&lt;I171,"sell"," "))</f>
        <v>buy</v>
      </c>
    </row>
    <row r="173" spans="1:10" ht="15" x14ac:dyDescent="0.25">
      <c r="A173" s="16">
        <v>38233</v>
      </c>
      <c r="B173" s="13">
        <v>10321.77</v>
      </c>
      <c r="C173" s="13">
        <v>10260.200000000001</v>
      </c>
      <c r="D173" s="13">
        <v>10260.200000000001</v>
      </c>
      <c r="E173" s="17">
        <f t="shared" si="84"/>
        <v>10321.77</v>
      </c>
      <c r="F173" s="17">
        <f t="shared" si="85"/>
        <v>10110.65</v>
      </c>
      <c r="G173" s="22">
        <f t="shared" si="86"/>
        <v>-1</v>
      </c>
      <c r="H173" s="17">
        <f t="shared" si="87"/>
        <v>10208.27</v>
      </c>
      <c r="I173" s="17">
        <f t="shared" si="88"/>
        <v>10110.65</v>
      </c>
      <c r="J173" s="15" t="str">
        <f t="shared" si="89"/>
        <v>buy</v>
      </c>
    </row>
    <row r="174" spans="1:10" ht="15" x14ac:dyDescent="0.25">
      <c r="A174" s="16">
        <v>38237</v>
      </c>
      <c r="B174" s="13">
        <v>10363.36</v>
      </c>
      <c r="C174" s="13">
        <v>10261.450000000001</v>
      </c>
      <c r="D174" s="13">
        <v>10342.790000000001</v>
      </c>
      <c r="E174" s="17">
        <f t="shared" si="84"/>
        <v>10363.36</v>
      </c>
      <c r="F174" s="17">
        <f t="shared" si="85"/>
        <v>10110.65</v>
      </c>
      <c r="G174" s="22">
        <f t="shared" si="86"/>
        <v>-1</v>
      </c>
      <c r="H174" s="17">
        <f t="shared" si="87"/>
        <v>10208.27</v>
      </c>
      <c r="I174" s="17">
        <f t="shared" si="88"/>
        <v>10110.65</v>
      </c>
      <c r="J174" s="15" t="str">
        <f t="shared" si="89"/>
        <v>buy</v>
      </c>
    </row>
    <row r="175" spans="1:10" ht="15" x14ac:dyDescent="0.25">
      <c r="A175" s="16">
        <v>38238</v>
      </c>
      <c r="B175" s="13">
        <v>10361.219999999999</v>
      </c>
      <c r="C175" s="13">
        <v>10305.18</v>
      </c>
      <c r="D175" s="13">
        <v>10313.36</v>
      </c>
      <c r="E175" s="17">
        <f t="shared" si="84"/>
        <v>10361.219999999999</v>
      </c>
      <c r="F175" s="17">
        <f t="shared" si="85"/>
        <v>10110.65</v>
      </c>
      <c r="G175" s="22">
        <f t="shared" si="86"/>
        <v>-1</v>
      </c>
      <c r="H175" s="17">
        <f t="shared" si="87"/>
        <v>10208.27</v>
      </c>
      <c r="I175" s="17">
        <f t="shared" si="88"/>
        <v>10110.65</v>
      </c>
      <c r="J175" s="15" t="str">
        <f t="shared" si="89"/>
        <v>buy</v>
      </c>
    </row>
    <row r="176" spans="1:10" ht="15" x14ac:dyDescent="0.25">
      <c r="A176" s="16">
        <v>38239</v>
      </c>
      <c r="B176" s="13">
        <v>10337.33</v>
      </c>
      <c r="C176" s="13">
        <v>10269.49</v>
      </c>
      <c r="D176" s="13">
        <v>10289.1</v>
      </c>
      <c r="E176" s="17">
        <f t="shared" si="84"/>
        <v>10337.33</v>
      </c>
      <c r="F176" s="17">
        <f t="shared" si="85"/>
        <v>10110.65</v>
      </c>
      <c r="G176" s="22">
        <f t="shared" si="86"/>
        <v>-1</v>
      </c>
      <c r="H176" s="17">
        <f t="shared" si="87"/>
        <v>10208.27</v>
      </c>
      <c r="I176" s="17">
        <f t="shared" si="88"/>
        <v>10110.65</v>
      </c>
      <c r="J176" s="15" t="str">
        <f t="shared" si="89"/>
        <v>buy</v>
      </c>
    </row>
    <row r="177" spans="1:10" ht="15" x14ac:dyDescent="0.25">
      <c r="A177" s="16">
        <v>38240</v>
      </c>
      <c r="B177" s="13">
        <v>10321.92</v>
      </c>
      <c r="C177" s="13">
        <v>10237.780000000001</v>
      </c>
      <c r="D177" s="13">
        <v>10313.07</v>
      </c>
      <c r="E177" s="17">
        <f t="shared" si="84"/>
        <v>10321.92</v>
      </c>
      <c r="F177" s="17">
        <f t="shared" si="85"/>
        <v>10110.65</v>
      </c>
      <c r="G177" s="22">
        <f t="shared" si="86"/>
        <v>-1</v>
      </c>
      <c r="H177" s="17">
        <f t="shared" si="87"/>
        <v>10208.27</v>
      </c>
      <c r="I177" s="17">
        <f t="shared" si="88"/>
        <v>10110.65</v>
      </c>
      <c r="J177" s="15" t="str">
        <f t="shared" si="89"/>
        <v>buy</v>
      </c>
    </row>
    <row r="178" spans="1:10" ht="15" x14ac:dyDescent="0.25">
      <c r="A178" s="16">
        <v>38243</v>
      </c>
      <c r="B178" s="13">
        <v>10348.39</v>
      </c>
      <c r="C178" s="13">
        <v>10292.57</v>
      </c>
      <c r="D178" s="13">
        <v>10314.76</v>
      </c>
      <c r="E178" s="17">
        <f t="shared" si="84"/>
        <v>10348.39</v>
      </c>
      <c r="F178" s="17">
        <f t="shared" si="85"/>
        <v>10110.65</v>
      </c>
      <c r="G178" s="22">
        <f t="shared" si="86"/>
        <v>-1</v>
      </c>
      <c r="H178" s="17">
        <f t="shared" si="87"/>
        <v>10208.27</v>
      </c>
      <c r="I178" s="17">
        <f t="shared" si="88"/>
        <v>10110.65</v>
      </c>
      <c r="J178" s="15" t="str">
        <f t="shared" si="89"/>
        <v>buy</v>
      </c>
    </row>
    <row r="179" spans="1:10" ht="15" x14ac:dyDescent="0.25">
      <c r="A179" s="16">
        <v>38244</v>
      </c>
      <c r="B179" s="13">
        <v>10340.129999999999</v>
      </c>
      <c r="C179" s="13">
        <v>10303.41</v>
      </c>
      <c r="D179" s="13">
        <v>10318.16</v>
      </c>
      <c r="E179" s="17">
        <f t="shared" si="84"/>
        <v>10340.129999999999</v>
      </c>
      <c r="F179" s="17">
        <f t="shared" si="85"/>
        <v>10110.65</v>
      </c>
      <c r="G179" s="22">
        <f t="shared" si="86"/>
        <v>-1</v>
      </c>
      <c r="H179" s="17">
        <f t="shared" si="87"/>
        <v>10208.27</v>
      </c>
      <c r="I179" s="17">
        <f t="shared" si="88"/>
        <v>10110.65</v>
      </c>
      <c r="J179" s="15" t="str">
        <f t="shared" si="89"/>
        <v>buy</v>
      </c>
    </row>
    <row r="180" spans="1:10" ht="15" x14ac:dyDescent="0.25">
      <c r="A180" s="16">
        <v>38245</v>
      </c>
      <c r="B180" s="13">
        <v>10317.049999999999</v>
      </c>
      <c r="C180" s="13">
        <v>10228.780000000001</v>
      </c>
      <c r="D180" s="13">
        <v>10231.36</v>
      </c>
      <c r="E180" s="17">
        <f t="shared" si="84"/>
        <v>10317.049999999999</v>
      </c>
      <c r="F180" s="17">
        <f t="shared" si="85"/>
        <v>10110.65</v>
      </c>
      <c r="G180" s="22">
        <f t="shared" si="86"/>
        <v>-1</v>
      </c>
      <c r="H180" s="17">
        <f t="shared" si="87"/>
        <v>10208.27</v>
      </c>
      <c r="I180" s="17">
        <f t="shared" si="88"/>
        <v>10110.65</v>
      </c>
      <c r="J180" s="15" t="str">
        <f t="shared" si="89"/>
        <v>buy</v>
      </c>
    </row>
    <row r="181" spans="1:10" ht="15" x14ac:dyDescent="0.25">
      <c r="A181" s="16">
        <v>38246</v>
      </c>
      <c r="B181" s="13">
        <v>10281.879999999999</v>
      </c>
      <c r="C181" s="13">
        <v>10228.64</v>
      </c>
      <c r="D181" s="13">
        <v>10244.49</v>
      </c>
      <c r="E181" s="17">
        <f t="shared" si="84"/>
        <v>10281.879999999999</v>
      </c>
      <c r="F181" s="17">
        <f t="shared" si="85"/>
        <v>10110.65</v>
      </c>
      <c r="G181" s="22">
        <f t="shared" si="86"/>
        <v>-1</v>
      </c>
      <c r="H181" s="17">
        <f t="shared" si="87"/>
        <v>10208.27</v>
      </c>
      <c r="I181" s="17">
        <f t="shared" si="88"/>
        <v>10110.65</v>
      </c>
      <c r="J181" s="15" t="str">
        <f t="shared" si="89"/>
        <v>buy</v>
      </c>
    </row>
    <row r="182" spans="1:10" ht="15" x14ac:dyDescent="0.25">
      <c r="A182" s="16">
        <v>38247</v>
      </c>
      <c r="B182" s="13">
        <v>10314.76</v>
      </c>
      <c r="C182" s="13">
        <v>10245.74</v>
      </c>
      <c r="D182" s="13">
        <v>10284.459999999999</v>
      </c>
      <c r="E182" s="17">
        <f t="shared" si="84"/>
        <v>10314.76</v>
      </c>
      <c r="F182" s="17">
        <f t="shared" si="85"/>
        <v>10110.65</v>
      </c>
      <c r="G182" s="22">
        <f t="shared" si="86"/>
        <v>-1</v>
      </c>
      <c r="H182" s="17">
        <f t="shared" si="87"/>
        <v>10208.27</v>
      </c>
      <c r="I182" s="17">
        <f t="shared" si="88"/>
        <v>10110.65</v>
      </c>
      <c r="J182" s="15" t="str">
        <f t="shared" si="89"/>
        <v>buy</v>
      </c>
    </row>
    <row r="183" spans="1:10" ht="15" x14ac:dyDescent="0.25">
      <c r="A183" s="16">
        <v>38250</v>
      </c>
      <c r="B183" s="13">
        <v>10283.870000000001</v>
      </c>
      <c r="C183" s="13">
        <v>10187.19</v>
      </c>
      <c r="D183" s="13">
        <v>10204.89</v>
      </c>
      <c r="E183" s="17">
        <f>B183</f>
        <v>10283.870000000001</v>
      </c>
      <c r="F183" s="17">
        <f>C183</f>
        <v>10187.19</v>
      </c>
      <c r="G183" s="22">
        <f>IF(D183&gt;(E183+F183)/2,-1,1)</f>
        <v>1</v>
      </c>
      <c r="H183" s="17">
        <f>E183</f>
        <v>10283.870000000001</v>
      </c>
      <c r="I183" s="17">
        <f>F183</f>
        <v>10187.19</v>
      </c>
      <c r="J183" s="15" t="str">
        <f>IF(AND($G184=-1,B184&gt;H184,D184&gt;D183),"buy",IF(AND($G184=1,C184&lt;I184,D184&lt;D183),"sell"," "))</f>
        <v xml:space="preserve"> </v>
      </c>
    </row>
    <row r="184" spans="1:10" ht="15" x14ac:dyDescent="0.25">
      <c r="A184" s="16">
        <v>38251</v>
      </c>
      <c r="B184" s="13">
        <v>10270.52</v>
      </c>
      <c r="C184" s="13">
        <v>10200.25</v>
      </c>
      <c r="D184" s="13">
        <v>10244.93</v>
      </c>
      <c r="E184" s="17">
        <f t="shared" ref="E184:E194" si="90">IF(G183=1,IF(B184&gt;E183,B184,E183),B184)</f>
        <v>10283.870000000001</v>
      </c>
      <c r="F184" s="17">
        <f t="shared" ref="F184:F194" si="91">IF(G183=-1,IF(C184&lt;F183,C184,F183),C184)</f>
        <v>10200.25</v>
      </c>
      <c r="G184" s="22">
        <f t="shared" ref="G184:G194" si="92">IF($G183=1,IF(C184&lt;E184-$A$1*E184,-1,$G183),IF(B184&gt;F184+$A$1*F184,1,$G183))</f>
        <v>1</v>
      </c>
      <c r="H184" s="17">
        <f t="shared" ref="H184:H194" si="93">IF(AND(G184=-1,G183=1),E184,H183)</f>
        <v>10283.870000000001</v>
      </c>
      <c r="I184" s="17">
        <f t="shared" ref="I184:I194" si="94">IF(AND(G184=1,$G183=-1),F184,I183)</f>
        <v>10187.19</v>
      </c>
      <c r="J184" s="15" t="str">
        <f t="shared" ref="J184:J194" si="95">IF(B184&gt;H183,"buy",IF(C184&lt;I183,"sell"," "))</f>
        <v xml:space="preserve"> </v>
      </c>
    </row>
    <row r="185" spans="1:10" ht="15" x14ac:dyDescent="0.25">
      <c r="A185" s="16">
        <v>38252</v>
      </c>
      <c r="B185" s="13">
        <v>10244.049999999999</v>
      </c>
      <c r="C185" s="13">
        <v>10097.370000000001</v>
      </c>
      <c r="D185" s="13">
        <v>10109.18</v>
      </c>
      <c r="E185" s="17">
        <f t="shared" si="90"/>
        <v>10283.870000000001</v>
      </c>
      <c r="F185" s="17">
        <f t="shared" si="91"/>
        <v>10097.370000000001</v>
      </c>
      <c r="G185" s="22">
        <f t="shared" si="92"/>
        <v>1</v>
      </c>
      <c r="H185" s="17">
        <f t="shared" si="93"/>
        <v>10283.870000000001</v>
      </c>
      <c r="I185" s="17">
        <f t="shared" si="94"/>
        <v>10187.19</v>
      </c>
      <c r="J185" s="15" t="str">
        <f t="shared" si="95"/>
        <v>sell</v>
      </c>
    </row>
    <row r="186" spans="1:10" ht="15" x14ac:dyDescent="0.25">
      <c r="A186" s="16">
        <v>38253</v>
      </c>
      <c r="B186" s="13">
        <v>10108.74</v>
      </c>
      <c r="C186" s="13">
        <v>10031.16</v>
      </c>
      <c r="D186" s="13">
        <v>10038.9</v>
      </c>
      <c r="E186" s="17">
        <f t="shared" si="90"/>
        <v>10283.870000000001</v>
      </c>
      <c r="F186" s="17">
        <f t="shared" si="91"/>
        <v>10031.16</v>
      </c>
      <c r="G186" s="22">
        <f t="shared" si="92"/>
        <v>1</v>
      </c>
      <c r="H186" s="17">
        <f t="shared" si="93"/>
        <v>10283.870000000001</v>
      </c>
      <c r="I186" s="17">
        <f t="shared" si="94"/>
        <v>10187.19</v>
      </c>
      <c r="J186" s="15" t="str">
        <f t="shared" si="95"/>
        <v>sell</v>
      </c>
    </row>
    <row r="187" spans="1:10" ht="15" x14ac:dyDescent="0.25">
      <c r="A187" s="16">
        <v>38254</v>
      </c>
      <c r="B187" s="13">
        <v>10081.299999999999</v>
      </c>
      <c r="C187" s="13">
        <v>10034.85</v>
      </c>
      <c r="D187" s="13">
        <v>10047.24</v>
      </c>
      <c r="E187" s="17">
        <f t="shared" si="90"/>
        <v>10283.870000000001</v>
      </c>
      <c r="F187" s="17">
        <f t="shared" si="91"/>
        <v>10034.85</v>
      </c>
      <c r="G187" s="22">
        <f t="shared" si="92"/>
        <v>1</v>
      </c>
      <c r="H187" s="17">
        <f t="shared" si="93"/>
        <v>10283.870000000001</v>
      </c>
      <c r="I187" s="17">
        <f t="shared" si="94"/>
        <v>10187.19</v>
      </c>
      <c r="J187" s="15" t="str">
        <f t="shared" si="95"/>
        <v>sell</v>
      </c>
    </row>
    <row r="188" spans="1:10" ht="15" x14ac:dyDescent="0.25">
      <c r="A188" s="16">
        <v>38257</v>
      </c>
      <c r="B188" s="13">
        <v>10046.65</v>
      </c>
      <c r="C188" s="13">
        <v>9985.3700000000008</v>
      </c>
      <c r="D188" s="13">
        <v>9988.5400000000009</v>
      </c>
      <c r="E188" s="17">
        <f t="shared" si="90"/>
        <v>10283.870000000001</v>
      </c>
      <c r="F188" s="17">
        <f t="shared" si="91"/>
        <v>9985.3700000000008</v>
      </c>
      <c r="G188" s="22">
        <f t="shared" si="92"/>
        <v>1</v>
      </c>
      <c r="H188" s="17">
        <f t="shared" si="93"/>
        <v>10283.870000000001</v>
      </c>
      <c r="I188" s="17">
        <f t="shared" si="94"/>
        <v>10187.19</v>
      </c>
      <c r="J188" s="15" t="str">
        <f t="shared" si="95"/>
        <v>sell</v>
      </c>
    </row>
    <row r="189" spans="1:10" ht="15" x14ac:dyDescent="0.25">
      <c r="A189" s="16">
        <v>38258</v>
      </c>
      <c r="B189" s="13">
        <v>10099.52</v>
      </c>
      <c r="C189" s="13">
        <v>9977.92</v>
      </c>
      <c r="D189" s="13">
        <v>10077.4</v>
      </c>
      <c r="E189" s="17">
        <f t="shared" si="90"/>
        <v>10283.870000000001</v>
      </c>
      <c r="F189" s="17">
        <f t="shared" si="91"/>
        <v>9977.92</v>
      </c>
      <c r="G189" s="22">
        <f t="shared" si="92"/>
        <v>1</v>
      </c>
      <c r="H189" s="17">
        <f t="shared" si="93"/>
        <v>10283.870000000001</v>
      </c>
      <c r="I189" s="17">
        <f t="shared" si="94"/>
        <v>10187.19</v>
      </c>
      <c r="J189" s="15" t="str">
        <f t="shared" si="95"/>
        <v>sell</v>
      </c>
    </row>
    <row r="190" spans="1:10" ht="15" x14ac:dyDescent="0.25">
      <c r="A190" s="16">
        <v>38259</v>
      </c>
      <c r="B190" s="13">
        <v>10136.24</v>
      </c>
      <c r="C190" s="13">
        <v>10050.56</v>
      </c>
      <c r="D190" s="13">
        <v>10136.24</v>
      </c>
      <c r="E190" s="17">
        <f t="shared" si="90"/>
        <v>10283.870000000001</v>
      </c>
      <c r="F190" s="17">
        <f t="shared" si="91"/>
        <v>10050.56</v>
      </c>
      <c r="G190" s="22">
        <f t="shared" si="92"/>
        <v>1</v>
      </c>
      <c r="H190" s="17">
        <f t="shared" si="93"/>
        <v>10283.870000000001</v>
      </c>
      <c r="I190" s="17">
        <f t="shared" si="94"/>
        <v>10187.19</v>
      </c>
      <c r="J190" s="15" t="str">
        <f t="shared" si="95"/>
        <v>sell</v>
      </c>
    </row>
    <row r="191" spans="1:10" ht="15" x14ac:dyDescent="0.25">
      <c r="A191" s="16">
        <v>38260</v>
      </c>
      <c r="B191" s="13">
        <v>10142.94</v>
      </c>
      <c r="C191" s="13">
        <v>10038.9</v>
      </c>
      <c r="D191" s="13">
        <v>10080.27</v>
      </c>
      <c r="E191" s="17">
        <f t="shared" si="90"/>
        <v>10283.870000000001</v>
      </c>
      <c r="F191" s="17">
        <f t="shared" si="91"/>
        <v>10038.9</v>
      </c>
      <c r="G191" s="22">
        <f t="shared" si="92"/>
        <v>1</v>
      </c>
      <c r="H191" s="17">
        <f t="shared" si="93"/>
        <v>10283.870000000001</v>
      </c>
      <c r="I191" s="17">
        <f t="shared" si="94"/>
        <v>10187.19</v>
      </c>
      <c r="J191" s="15" t="str">
        <f t="shared" si="95"/>
        <v>sell</v>
      </c>
    </row>
    <row r="192" spans="1:10" ht="15" x14ac:dyDescent="0.25">
      <c r="A192" s="16">
        <v>38261</v>
      </c>
      <c r="B192" s="13">
        <v>10198.620000000001</v>
      </c>
      <c r="C192" s="13">
        <v>10082.040000000001</v>
      </c>
      <c r="D192" s="13">
        <v>10192.65</v>
      </c>
      <c r="E192" s="17">
        <f t="shared" si="90"/>
        <v>10283.870000000001</v>
      </c>
      <c r="F192" s="17">
        <f t="shared" si="91"/>
        <v>10082.040000000001</v>
      </c>
      <c r="G192" s="22">
        <f t="shared" si="92"/>
        <v>1</v>
      </c>
      <c r="H192" s="17">
        <f t="shared" si="93"/>
        <v>10283.870000000001</v>
      </c>
      <c r="I192" s="17">
        <f t="shared" si="94"/>
        <v>10187.19</v>
      </c>
      <c r="J192" s="15" t="str">
        <f t="shared" si="95"/>
        <v>sell</v>
      </c>
    </row>
    <row r="193" spans="1:10" ht="15" x14ac:dyDescent="0.25">
      <c r="A193" s="16">
        <v>38264</v>
      </c>
      <c r="B193" s="13">
        <v>10270.370000000001</v>
      </c>
      <c r="C193" s="13">
        <v>10191.4</v>
      </c>
      <c r="D193" s="13">
        <v>10216.540000000001</v>
      </c>
      <c r="E193" s="17">
        <f t="shared" si="90"/>
        <v>10283.870000000001</v>
      </c>
      <c r="F193" s="17">
        <f t="shared" si="91"/>
        <v>10191.4</v>
      </c>
      <c r="G193" s="22">
        <f t="shared" si="92"/>
        <v>1</v>
      </c>
      <c r="H193" s="17">
        <f t="shared" si="93"/>
        <v>10283.870000000001</v>
      </c>
      <c r="I193" s="17">
        <f t="shared" si="94"/>
        <v>10187.19</v>
      </c>
      <c r="J193" s="15" t="str">
        <f t="shared" si="95"/>
        <v xml:space="preserve"> </v>
      </c>
    </row>
    <row r="194" spans="1:10" ht="15" x14ac:dyDescent="0.25">
      <c r="A194" s="16">
        <v>38265</v>
      </c>
      <c r="B194" s="13">
        <v>10221.11</v>
      </c>
      <c r="C194" s="13">
        <v>10158.07</v>
      </c>
      <c r="D194" s="13">
        <v>10177.68</v>
      </c>
      <c r="E194" s="17">
        <f t="shared" si="90"/>
        <v>10283.870000000001</v>
      </c>
      <c r="F194" s="17">
        <f t="shared" si="91"/>
        <v>10158.07</v>
      </c>
      <c r="G194" s="22">
        <f t="shared" si="92"/>
        <v>1</v>
      </c>
      <c r="H194" s="17">
        <f t="shared" si="93"/>
        <v>10283.870000000001</v>
      </c>
      <c r="I194" s="17">
        <f t="shared" si="94"/>
        <v>10187.19</v>
      </c>
      <c r="J194" s="15" t="str">
        <f t="shared" si="95"/>
        <v>sell</v>
      </c>
    </row>
    <row r="195" spans="1:10" ht="15" x14ac:dyDescent="0.25">
      <c r="A195" s="16">
        <v>38266</v>
      </c>
      <c r="B195" s="13">
        <v>10240.14</v>
      </c>
      <c r="C195" s="13">
        <v>10157.99</v>
      </c>
      <c r="D195" s="13">
        <v>10239.92</v>
      </c>
      <c r="E195" s="17">
        <f>B195</f>
        <v>10240.14</v>
      </c>
      <c r="F195" s="17">
        <f>C195</f>
        <v>10157.99</v>
      </c>
      <c r="G195" s="22">
        <f>IF(D195&gt;(E195+F195)/2,-1,1)</f>
        <v>-1</v>
      </c>
      <c r="H195" s="17">
        <f>E195</f>
        <v>10240.14</v>
      </c>
      <c r="I195" s="17">
        <f>F195</f>
        <v>10157.99</v>
      </c>
      <c r="J195" s="15" t="str">
        <f>IF(AND($G196=-1,B196&gt;H196,D196&gt;D195),"buy",IF(AND($G196=1,C196&lt;I196,D196&lt;D195),"sell"," "))</f>
        <v xml:space="preserve"> </v>
      </c>
    </row>
    <row r="196" spans="1:10" ht="15" x14ac:dyDescent="0.25">
      <c r="A196" s="16">
        <v>38267</v>
      </c>
      <c r="B196" s="13">
        <v>10240.950000000001</v>
      </c>
      <c r="C196" s="13">
        <v>10124.52</v>
      </c>
      <c r="D196" s="13">
        <v>10125.4</v>
      </c>
      <c r="E196" s="17">
        <f t="shared" ref="E196:E206" si="96">IF(G195=1,IF(B196&gt;E195,B196,E195),B196)</f>
        <v>10240.950000000001</v>
      </c>
      <c r="F196" s="17">
        <f t="shared" ref="F196:F206" si="97">IF(G195=-1,IF(C196&lt;F195,C196,F195),C196)</f>
        <v>10124.52</v>
      </c>
      <c r="G196" s="22">
        <f t="shared" ref="G196:G206" si="98">IF($G195=1,IF(C196&lt;E196-$A$1*E196,-1,$G195),IF(B196&gt;F196+$A$1*F196,1,$G195))</f>
        <v>-1</v>
      </c>
      <c r="H196" s="17">
        <f t="shared" ref="H196:H206" si="99">IF(AND(G196=-1,G195=1),E196,H195)</f>
        <v>10240.14</v>
      </c>
      <c r="I196" s="17">
        <f t="shared" ref="I196:I206" si="100">IF(AND(G196=1,$G195=-1),F196,I195)</f>
        <v>10157.99</v>
      </c>
      <c r="J196" s="15" t="str">
        <f t="shared" ref="J196:J206" si="101">IF(B196&gt;H195,"buy",IF(C196&lt;I195,"sell"," "))</f>
        <v>buy</v>
      </c>
    </row>
    <row r="197" spans="1:10" ht="15" x14ac:dyDescent="0.25">
      <c r="A197" s="16">
        <v>38268</v>
      </c>
      <c r="B197" s="13">
        <v>10148.040000000001</v>
      </c>
      <c r="C197" s="13">
        <v>10036.32</v>
      </c>
      <c r="D197" s="13">
        <v>10055.200000000001</v>
      </c>
      <c r="E197" s="17">
        <f t="shared" si="96"/>
        <v>10148.040000000001</v>
      </c>
      <c r="F197" s="17">
        <f t="shared" si="97"/>
        <v>10036.32</v>
      </c>
      <c r="G197" s="22">
        <f t="shared" si="98"/>
        <v>-1</v>
      </c>
      <c r="H197" s="17">
        <f t="shared" si="99"/>
        <v>10240.14</v>
      </c>
      <c r="I197" s="17">
        <f t="shared" si="100"/>
        <v>10157.99</v>
      </c>
      <c r="J197" s="15" t="str">
        <f t="shared" si="101"/>
        <v>sell</v>
      </c>
    </row>
    <row r="198" spans="1:10" ht="15" x14ac:dyDescent="0.25">
      <c r="A198" s="16">
        <v>38271</v>
      </c>
      <c r="B198" s="13">
        <v>10098.780000000001</v>
      </c>
      <c r="C198" s="13">
        <v>10056.09</v>
      </c>
      <c r="D198" s="13">
        <v>10081.969999999999</v>
      </c>
      <c r="E198" s="17">
        <f t="shared" si="96"/>
        <v>10098.780000000001</v>
      </c>
      <c r="F198" s="17">
        <f t="shared" si="97"/>
        <v>10036.32</v>
      </c>
      <c r="G198" s="22">
        <f t="shared" si="98"/>
        <v>-1</v>
      </c>
      <c r="H198" s="17">
        <f t="shared" si="99"/>
        <v>10240.14</v>
      </c>
      <c r="I198" s="17">
        <f t="shared" si="100"/>
        <v>10157.99</v>
      </c>
      <c r="J198" s="15" t="str">
        <f t="shared" si="101"/>
        <v>sell</v>
      </c>
    </row>
    <row r="199" spans="1:10" ht="15" x14ac:dyDescent="0.25">
      <c r="A199" s="16">
        <v>38272</v>
      </c>
      <c r="B199" s="13">
        <v>10102.33</v>
      </c>
      <c r="C199" s="13">
        <v>10017.15</v>
      </c>
      <c r="D199" s="13">
        <v>10077.18</v>
      </c>
      <c r="E199" s="17">
        <f t="shared" si="96"/>
        <v>10102.33</v>
      </c>
      <c r="F199" s="17">
        <f t="shared" si="97"/>
        <v>10017.15</v>
      </c>
      <c r="G199" s="22">
        <f t="shared" si="98"/>
        <v>-1</v>
      </c>
      <c r="H199" s="17">
        <f t="shared" si="99"/>
        <v>10240.14</v>
      </c>
      <c r="I199" s="17">
        <f t="shared" si="100"/>
        <v>10157.99</v>
      </c>
      <c r="J199" s="15" t="str">
        <f t="shared" si="101"/>
        <v>sell</v>
      </c>
    </row>
    <row r="200" spans="1:10" ht="15" x14ac:dyDescent="0.25">
      <c r="A200" s="16">
        <v>38273</v>
      </c>
      <c r="B200" s="13">
        <v>10127.17</v>
      </c>
      <c r="C200" s="13">
        <v>9957.7900000000009</v>
      </c>
      <c r="D200" s="13">
        <v>10002.33</v>
      </c>
      <c r="E200" s="17">
        <f t="shared" si="96"/>
        <v>10127.17</v>
      </c>
      <c r="F200" s="17">
        <f t="shared" si="97"/>
        <v>9957.7900000000009</v>
      </c>
      <c r="G200" s="22">
        <f t="shared" si="98"/>
        <v>-1</v>
      </c>
      <c r="H200" s="17">
        <f t="shared" si="99"/>
        <v>10240.14</v>
      </c>
      <c r="I200" s="17">
        <f t="shared" si="100"/>
        <v>10157.99</v>
      </c>
      <c r="J200" s="15" t="str">
        <f t="shared" si="101"/>
        <v>sell</v>
      </c>
    </row>
    <row r="201" spans="1:10" ht="15" x14ac:dyDescent="0.25">
      <c r="A201" s="16">
        <v>38274</v>
      </c>
      <c r="B201" s="13">
        <v>10003.36</v>
      </c>
      <c r="C201" s="13">
        <v>9875.1299999999992</v>
      </c>
      <c r="D201" s="13">
        <v>9894.4500000000007</v>
      </c>
      <c r="E201" s="17">
        <f t="shared" si="96"/>
        <v>10003.36</v>
      </c>
      <c r="F201" s="17">
        <f t="shared" si="97"/>
        <v>9875.1299999999992</v>
      </c>
      <c r="G201" s="22">
        <f t="shared" si="98"/>
        <v>-1</v>
      </c>
      <c r="H201" s="17">
        <f t="shared" si="99"/>
        <v>10240.14</v>
      </c>
      <c r="I201" s="17">
        <f t="shared" si="100"/>
        <v>10157.99</v>
      </c>
      <c r="J201" s="15" t="str">
        <f t="shared" si="101"/>
        <v>sell</v>
      </c>
    </row>
    <row r="202" spans="1:10" ht="15" x14ac:dyDescent="0.25">
      <c r="A202" s="16">
        <v>38275</v>
      </c>
      <c r="B202" s="13">
        <v>9982.7099999999991</v>
      </c>
      <c r="C202" s="13">
        <v>9895.5499999999993</v>
      </c>
      <c r="D202" s="13">
        <v>9933.3799999999992</v>
      </c>
      <c r="E202" s="17">
        <f t="shared" si="96"/>
        <v>9982.7099999999991</v>
      </c>
      <c r="F202" s="17">
        <f t="shared" si="97"/>
        <v>9875.1299999999992</v>
      </c>
      <c r="G202" s="22">
        <f t="shared" si="98"/>
        <v>-1</v>
      </c>
      <c r="H202" s="17">
        <f t="shared" si="99"/>
        <v>10240.14</v>
      </c>
      <c r="I202" s="17">
        <f t="shared" si="100"/>
        <v>10157.99</v>
      </c>
      <c r="J202" s="15" t="str">
        <f t="shared" si="101"/>
        <v>sell</v>
      </c>
    </row>
    <row r="203" spans="1:10" ht="15" x14ac:dyDescent="0.25">
      <c r="A203" s="16">
        <v>38278</v>
      </c>
      <c r="B203" s="13">
        <v>9960.15</v>
      </c>
      <c r="C203" s="13">
        <v>9861.6299999999992</v>
      </c>
      <c r="D203" s="13">
        <v>9956.32</v>
      </c>
      <c r="E203" s="17">
        <f t="shared" si="96"/>
        <v>9960.15</v>
      </c>
      <c r="F203" s="17">
        <f t="shared" si="97"/>
        <v>9861.6299999999992</v>
      </c>
      <c r="G203" s="22">
        <f t="shared" si="98"/>
        <v>-1</v>
      </c>
      <c r="H203" s="17">
        <f t="shared" si="99"/>
        <v>10240.14</v>
      </c>
      <c r="I203" s="17">
        <f t="shared" si="100"/>
        <v>10157.99</v>
      </c>
      <c r="J203" s="15" t="str">
        <f t="shared" si="101"/>
        <v>sell</v>
      </c>
    </row>
    <row r="204" spans="1:10" ht="15" x14ac:dyDescent="0.25">
      <c r="A204" s="16">
        <v>38279</v>
      </c>
      <c r="B204" s="13">
        <v>10020.549999999999</v>
      </c>
      <c r="C204" s="13">
        <v>9894.89</v>
      </c>
      <c r="D204" s="13">
        <v>9897.6200000000008</v>
      </c>
      <c r="E204" s="17">
        <f t="shared" si="96"/>
        <v>10020.549999999999</v>
      </c>
      <c r="F204" s="17">
        <f t="shared" si="97"/>
        <v>9861.6299999999992</v>
      </c>
      <c r="G204" s="22">
        <f t="shared" si="98"/>
        <v>-1</v>
      </c>
      <c r="H204" s="17">
        <f t="shared" si="99"/>
        <v>10240.14</v>
      </c>
      <c r="I204" s="17">
        <f t="shared" si="100"/>
        <v>10157.99</v>
      </c>
      <c r="J204" s="15" t="str">
        <f t="shared" si="101"/>
        <v>sell</v>
      </c>
    </row>
    <row r="205" spans="1:10" ht="15" x14ac:dyDescent="0.25">
      <c r="A205" s="16">
        <v>38280</v>
      </c>
      <c r="B205" s="13">
        <v>9895.7000000000007</v>
      </c>
      <c r="C205" s="13">
        <v>9804.19</v>
      </c>
      <c r="D205" s="13">
        <v>9886.93</v>
      </c>
      <c r="E205" s="17">
        <f t="shared" si="96"/>
        <v>9895.7000000000007</v>
      </c>
      <c r="F205" s="17">
        <f t="shared" si="97"/>
        <v>9804.19</v>
      </c>
      <c r="G205" s="22">
        <f t="shared" si="98"/>
        <v>-1</v>
      </c>
      <c r="H205" s="17">
        <f t="shared" si="99"/>
        <v>10240.14</v>
      </c>
      <c r="I205" s="17">
        <f t="shared" si="100"/>
        <v>10157.99</v>
      </c>
      <c r="J205" s="15" t="str">
        <f t="shared" si="101"/>
        <v>sell</v>
      </c>
    </row>
    <row r="206" spans="1:10" ht="15" x14ac:dyDescent="0.25">
      <c r="A206" s="16">
        <v>38281</v>
      </c>
      <c r="B206" s="13">
        <v>9903.15</v>
      </c>
      <c r="C206" s="13">
        <v>9800.8700000000008</v>
      </c>
      <c r="D206" s="13">
        <v>9865.76</v>
      </c>
      <c r="E206" s="17">
        <f t="shared" si="96"/>
        <v>9903.15</v>
      </c>
      <c r="F206" s="17">
        <f t="shared" si="97"/>
        <v>9800.8700000000008</v>
      </c>
      <c r="G206" s="22">
        <f t="shared" si="98"/>
        <v>-1</v>
      </c>
      <c r="H206" s="17">
        <f t="shared" si="99"/>
        <v>10240.14</v>
      </c>
      <c r="I206" s="17">
        <f t="shared" si="100"/>
        <v>10157.99</v>
      </c>
      <c r="J206" s="15" t="str">
        <f t="shared" si="101"/>
        <v>sell</v>
      </c>
    </row>
    <row r="207" spans="1:10" ht="15" x14ac:dyDescent="0.25">
      <c r="A207" s="16">
        <v>38282</v>
      </c>
      <c r="B207" s="13">
        <v>9883.25</v>
      </c>
      <c r="C207" s="13">
        <v>9753.02</v>
      </c>
      <c r="D207" s="13">
        <v>9757.81</v>
      </c>
      <c r="E207" s="17">
        <f>B207</f>
        <v>9883.25</v>
      </c>
      <c r="F207" s="17">
        <f>C207</f>
        <v>9753.02</v>
      </c>
      <c r="G207" s="22">
        <f>IF(D207&gt;(E207+F207)/2,-1,1)</f>
        <v>1</v>
      </c>
      <c r="H207" s="17">
        <f>E207</f>
        <v>9883.25</v>
      </c>
      <c r="I207" s="17">
        <f>F207</f>
        <v>9753.02</v>
      </c>
      <c r="J207" s="15" t="str">
        <f>IF(AND($G208=-1,B208&gt;H208,D208&gt;D207),"buy",IF(AND($G208=1,C208&lt;I208,D208&lt;D207),"sell"," "))</f>
        <v>sell</v>
      </c>
    </row>
    <row r="208" spans="1:10" ht="15" x14ac:dyDescent="0.25">
      <c r="A208" s="16">
        <v>38285</v>
      </c>
      <c r="B208" s="13">
        <v>9777.8700000000008</v>
      </c>
      <c r="C208" s="13">
        <v>9708.4</v>
      </c>
      <c r="D208" s="13">
        <v>9749.99</v>
      </c>
      <c r="E208" s="17">
        <f t="shared" ref="E208:E218" si="102">IF(G207=1,IF(B208&gt;E207,B208,E207),B208)</f>
        <v>9883.25</v>
      </c>
      <c r="F208" s="17">
        <f t="shared" ref="F208:F218" si="103">IF(G207=-1,IF(C208&lt;F207,C208,F207),C208)</f>
        <v>9708.4</v>
      </c>
      <c r="G208" s="22">
        <f t="shared" ref="G208:G218" si="104">IF($G207=1,IF(C208&lt;E208-$A$1*E208,-1,$G207),IF(B208&gt;F208+$A$1*F208,1,$G207))</f>
        <v>1</v>
      </c>
      <c r="H208" s="17">
        <f t="shared" ref="H208:H218" si="105">IF(AND(G208=-1,G207=1),E208,H207)</f>
        <v>9883.25</v>
      </c>
      <c r="I208" s="17">
        <f t="shared" ref="I208:I218" si="106">IF(AND(G208=1,$G207=-1),F208,I207)</f>
        <v>9753.02</v>
      </c>
      <c r="J208" s="15" t="str">
        <f t="shared" ref="J208:J218" si="107">IF(B208&gt;H207,"buy",IF(C208&lt;I207,"sell"," "))</f>
        <v>sell</v>
      </c>
    </row>
    <row r="209" spans="1:10" ht="15" x14ac:dyDescent="0.25">
      <c r="A209" s="16">
        <v>38286</v>
      </c>
      <c r="B209" s="13">
        <v>9888.48</v>
      </c>
      <c r="C209" s="13">
        <v>9749.5499999999993</v>
      </c>
      <c r="D209" s="13">
        <v>9888.48</v>
      </c>
      <c r="E209" s="17">
        <f t="shared" si="102"/>
        <v>9888.48</v>
      </c>
      <c r="F209" s="17">
        <f t="shared" si="103"/>
        <v>9749.5499999999993</v>
      </c>
      <c r="G209" s="22">
        <f t="shared" si="104"/>
        <v>1</v>
      </c>
      <c r="H209" s="17">
        <f t="shared" si="105"/>
        <v>9883.25</v>
      </c>
      <c r="I209" s="17">
        <f t="shared" si="106"/>
        <v>9753.02</v>
      </c>
      <c r="J209" s="15" t="str">
        <f t="shared" si="107"/>
        <v>buy</v>
      </c>
    </row>
    <row r="210" spans="1:10" ht="15" x14ac:dyDescent="0.25">
      <c r="A210" s="16">
        <v>38287</v>
      </c>
      <c r="B210" s="13">
        <v>10018.549999999999</v>
      </c>
      <c r="C210" s="13">
        <v>9841.9500000000007</v>
      </c>
      <c r="D210" s="13">
        <v>10002.030000000001</v>
      </c>
      <c r="E210" s="17">
        <f t="shared" si="102"/>
        <v>10018.549999999999</v>
      </c>
      <c r="F210" s="17">
        <f t="shared" si="103"/>
        <v>9841.9500000000007</v>
      </c>
      <c r="G210" s="22">
        <f t="shared" si="104"/>
        <v>1</v>
      </c>
      <c r="H210" s="17">
        <f t="shared" si="105"/>
        <v>9883.25</v>
      </c>
      <c r="I210" s="17">
        <f t="shared" si="106"/>
        <v>9753.02</v>
      </c>
      <c r="J210" s="15" t="str">
        <f t="shared" si="107"/>
        <v>buy</v>
      </c>
    </row>
    <row r="211" spans="1:10" ht="15" x14ac:dyDescent="0.25">
      <c r="A211" s="16">
        <v>38288</v>
      </c>
      <c r="B211" s="13">
        <v>10044.950000000001</v>
      </c>
      <c r="C211" s="13">
        <v>9952.48</v>
      </c>
      <c r="D211" s="13">
        <v>10004.540000000001</v>
      </c>
      <c r="E211" s="17">
        <f t="shared" si="102"/>
        <v>10044.950000000001</v>
      </c>
      <c r="F211" s="17">
        <f t="shared" si="103"/>
        <v>9952.48</v>
      </c>
      <c r="G211" s="22">
        <f t="shared" si="104"/>
        <v>1</v>
      </c>
      <c r="H211" s="17">
        <f t="shared" si="105"/>
        <v>9883.25</v>
      </c>
      <c r="I211" s="17">
        <f t="shared" si="106"/>
        <v>9753.02</v>
      </c>
      <c r="J211" s="15" t="str">
        <f t="shared" si="107"/>
        <v>buy</v>
      </c>
    </row>
    <row r="212" spans="1:10" ht="15" x14ac:dyDescent="0.25">
      <c r="A212" s="16">
        <v>38289</v>
      </c>
      <c r="B212" s="13">
        <v>10044.14</v>
      </c>
      <c r="C212" s="13">
        <v>9990.83</v>
      </c>
      <c r="D212" s="13">
        <v>10027.469999999999</v>
      </c>
      <c r="E212" s="17">
        <f t="shared" si="102"/>
        <v>10044.950000000001</v>
      </c>
      <c r="F212" s="17">
        <f t="shared" si="103"/>
        <v>9990.83</v>
      </c>
      <c r="G212" s="22">
        <f t="shared" si="104"/>
        <v>1</v>
      </c>
      <c r="H212" s="17">
        <f t="shared" si="105"/>
        <v>9883.25</v>
      </c>
      <c r="I212" s="17">
        <f t="shared" si="106"/>
        <v>9753.02</v>
      </c>
      <c r="J212" s="15" t="str">
        <f t="shared" si="107"/>
        <v>buy</v>
      </c>
    </row>
    <row r="213" spans="1:10" ht="15" x14ac:dyDescent="0.25">
      <c r="A213" s="16">
        <v>38292</v>
      </c>
      <c r="B213" s="13">
        <v>10076.59</v>
      </c>
      <c r="C213" s="13">
        <v>10010.15</v>
      </c>
      <c r="D213" s="13">
        <v>10054.39</v>
      </c>
      <c r="E213" s="17">
        <f t="shared" si="102"/>
        <v>10076.59</v>
      </c>
      <c r="F213" s="17">
        <f t="shared" si="103"/>
        <v>10010.15</v>
      </c>
      <c r="G213" s="22">
        <f t="shared" si="104"/>
        <v>1</v>
      </c>
      <c r="H213" s="17">
        <f t="shared" si="105"/>
        <v>9883.25</v>
      </c>
      <c r="I213" s="17">
        <f t="shared" si="106"/>
        <v>9753.02</v>
      </c>
      <c r="J213" s="15" t="str">
        <f t="shared" si="107"/>
        <v>buy</v>
      </c>
    </row>
    <row r="214" spans="1:10" ht="15" x14ac:dyDescent="0.25">
      <c r="A214" s="16">
        <v>38293</v>
      </c>
      <c r="B214" s="13">
        <v>10132.99</v>
      </c>
      <c r="C214" s="13">
        <v>10011.18</v>
      </c>
      <c r="D214" s="13">
        <v>10035.73</v>
      </c>
      <c r="E214" s="17">
        <f t="shared" si="102"/>
        <v>10132.99</v>
      </c>
      <c r="F214" s="17">
        <f t="shared" si="103"/>
        <v>10011.18</v>
      </c>
      <c r="G214" s="22">
        <f t="shared" si="104"/>
        <v>1</v>
      </c>
      <c r="H214" s="17">
        <f t="shared" si="105"/>
        <v>9883.25</v>
      </c>
      <c r="I214" s="17">
        <f t="shared" si="106"/>
        <v>9753.02</v>
      </c>
      <c r="J214" s="15" t="str">
        <f t="shared" si="107"/>
        <v>buy</v>
      </c>
    </row>
    <row r="215" spans="1:10" ht="15" x14ac:dyDescent="0.25">
      <c r="A215" s="16">
        <v>38294</v>
      </c>
      <c r="B215" s="13">
        <v>10215.51</v>
      </c>
      <c r="C215" s="13">
        <v>10037.43</v>
      </c>
      <c r="D215" s="13">
        <v>10137.049999999999</v>
      </c>
      <c r="E215" s="17">
        <f t="shared" si="102"/>
        <v>10215.51</v>
      </c>
      <c r="F215" s="17">
        <f t="shared" si="103"/>
        <v>10037.43</v>
      </c>
      <c r="G215" s="22">
        <f t="shared" si="104"/>
        <v>1</v>
      </c>
      <c r="H215" s="17">
        <f t="shared" si="105"/>
        <v>9883.25</v>
      </c>
      <c r="I215" s="17">
        <f t="shared" si="106"/>
        <v>9753.02</v>
      </c>
      <c r="J215" s="15" t="str">
        <f t="shared" si="107"/>
        <v>buy</v>
      </c>
    </row>
    <row r="216" spans="1:10" ht="15" x14ac:dyDescent="0.25">
      <c r="A216" s="16">
        <v>38295</v>
      </c>
      <c r="B216" s="13">
        <v>10318.23</v>
      </c>
      <c r="C216" s="13">
        <v>10127.98</v>
      </c>
      <c r="D216" s="13">
        <v>10314.76</v>
      </c>
      <c r="E216" s="17">
        <f t="shared" si="102"/>
        <v>10318.23</v>
      </c>
      <c r="F216" s="17">
        <f t="shared" si="103"/>
        <v>10127.98</v>
      </c>
      <c r="G216" s="22">
        <f t="shared" si="104"/>
        <v>1</v>
      </c>
      <c r="H216" s="17">
        <f t="shared" si="105"/>
        <v>9883.25</v>
      </c>
      <c r="I216" s="17">
        <f t="shared" si="106"/>
        <v>9753.02</v>
      </c>
      <c r="J216" s="15" t="str">
        <f t="shared" si="107"/>
        <v>buy</v>
      </c>
    </row>
    <row r="217" spans="1:10" ht="15" x14ac:dyDescent="0.25">
      <c r="A217" s="16">
        <v>38296</v>
      </c>
      <c r="B217" s="13">
        <v>10416.67</v>
      </c>
      <c r="C217" s="13">
        <v>10316.98</v>
      </c>
      <c r="D217" s="13">
        <v>10387.540000000001</v>
      </c>
      <c r="E217" s="17">
        <f t="shared" si="102"/>
        <v>10416.67</v>
      </c>
      <c r="F217" s="17">
        <f t="shared" si="103"/>
        <v>10316.98</v>
      </c>
      <c r="G217" s="22">
        <f t="shared" si="104"/>
        <v>1</v>
      </c>
      <c r="H217" s="17">
        <f t="shared" si="105"/>
        <v>9883.25</v>
      </c>
      <c r="I217" s="17">
        <f t="shared" si="106"/>
        <v>9753.02</v>
      </c>
      <c r="J217" s="15" t="str">
        <f t="shared" si="107"/>
        <v>buy</v>
      </c>
    </row>
    <row r="218" spans="1:10" ht="15" x14ac:dyDescent="0.25">
      <c r="A218" s="16">
        <v>38299</v>
      </c>
      <c r="B218" s="13">
        <v>10405.69</v>
      </c>
      <c r="C218" s="13">
        <v>10361.44</v>
      </c>
      <c r="D218" s="13">
        <v>10391.31</v>
      </c>
      <c r="E218" s="17">
        <f t="shared" si="102"/>
        <v>10416.67</v>
      </c>
      <c r="F218" s="17">
        <f t="shared" si="103"/>
        <v>10361.44</v>
      </c>
      <c r="G218" s="22">
        <f t="shared" si="104"/>
        <v>1</v>
      </c>
      <c r="H218" s="17">
        <f t="shared" si="105"/>
        <v>9883.25</v>
      </c>
      <c r="I218" s="17">
        <f t="shared" si="106"/>
        <v>9753.02</v>
      </c>
      <c r="J218" s="15" t="str">
        <f t="shared" si="107"/>
        <v>buy</v>
      </c>
    </row>
    <row r="219" spans="1:10" ht="15" x14ac:dyDescent="0.25">
      <c r="A219" s="16">
        <v>38300</v>
      </c>
      <c r="B219" s="13">
        <v>10427.81</v>
      </c>
      <c r="C219" s="13">
        <v>10368.59</v>
      </c>
      <c r="D219" s="13">
        <v>10386.370000000001</v>
      </c>
      <c r="E219" s="17">
        <f>B219</f>
        <v>10427.81</v>
      </c>
      <c r="F219" s="17">
        <f>C219</f>
        <v>10368.59</v>
      </c>
      <c r="G219" s="22">
        <f>IF(D219&gt;(E219+F219)/2,-1,1)</f>
        <v>1</v>
      </c>
      <c r="H219" s="17">
        <f>E219</f>
        <v>10427.81</v>
      </c>
      <c r="I219" s="17">
        <f>F219</f>
        <v>10368.59</v>
      </c>
      <c r="J219" s="15" t="str">
        <f>IF(AND($G220=-1,B220&gt;H220,D220&gt;D219),"buy",IF(AND($G220=1,C220&lt;I220,D220&lt;D219),"sell"," "))</f>
        <v xml:space="preserve"> </v>
      </c>
    </row>
    <row r="220" spans="1:10" ht="15" x14ac:dyDescent="0.25">
      <c r="A220" s="16">
        <v>38301</v>
      </c>
      <c r="B220" s="13">
        <v>10439.4</v>
      </c>
      <c r="C220" s="13">
        <v>10378.59</v>
      </c>
      <c r="D220" s="13">
        <v>10385.48</v>
      </c>
      <c r="E220" s="17">
        <f t="shared" ref="E220:E230" si="108">IF(G219=1,IF(B220&gt;E219,B220,E219),B220)</f>
        <v>10439.4</v>
      </c>
      <c r="F220" s="17">
        <f t="shared" ref="F220:F230" si="109">IF(G219=-1,IF(C220&lt;F219,C220,F219),C220)</f>
        <v>10378.59</v>
      </c>
      <c r="G220" s="22">
        <f t="shared" ref="G220:G230" si="110">IF($G219=1,IF(C220&lt;E220-$A$1*E220,-1,$G219),IF(B220&gt;F220+$A$1*F220,1,$G219))</f>
        <v>1</v>
      </c>
      <c r="H220" s="17">
        <f t="shared" ref="H220:H230" si="111">IF(AND(G220=-1,G219=1),E220,H219)</f>
        <v>10427.81</v>
      </c>
      <c r="I220" s="17">
        <f t="shared" ref="I220:I230" si="112">IF(AND(G220=1,$G219=-1),F220,I219)</f>
        <v>10368.59</v>
      </c>
      <c r="J220" s="15" t="str">
        <f t="shared" ref="J220:J230" si="113">IF(B220&gt;H219,"buy",IF(C220&lt;I219,"sell"," "))</f>
        <v>buy</v>
      </c>
    </row>
    <row r="221" spans="1:10" ht="15" x14ac:dyDescent="0.25">
      <c r="A221" s="16">
        <v>38302</v>
      </c>
      <c r="B221" s="13">
        <v>10486.65</v>
      </c>
      <c r="C221" s="13">
        <v>10386.950000000001</v>
      </c>
      <c r="D221" s="13">
        <v>10469.84</v>
      </c>
      <c r="E221" s="17">
        <f t="shared" si="108"/>
        <v>10486.65</v>
      </c>
      <c r="F221" s="17">
        <f t="shared" si="109"/>
        <v>10386.950000000001</v>
      </c>
      <c r="G221" s="22">
        <f t="shared" si="110"/>
        <v>1</v>
      </c>
      <c r="H221" s="17">
        <f t="shared" si="111"/>
        <v>10427.81</v>
      </c>
      <c r="I221" s="17">
        <f t="shared" si="112"/>
        <v>10368.59</v>
      </c>
      <c r="J221" s="15" t="str">
        <f t="shared" si="113"/>
        <v>buy</v>
      </c>
    </row>
    <row r="222" spans="1:10" ht="15" x14ac:dyDescent="0.25">
      <c r="A222" s="16">
        <v>38303</v>
      </c>
      <c r="B222" s="13">
        <v>10539.6</v>
      </c>
      <c r="C222" s="13">
        <v>10460.4</v>
      </c>
      <c r="D222" s="13">
        <v>10539.01</v>
      </c>
      <c r="E222" s="17">
        <f t="shared" si="108"/>
        <v>10539.6</v>
      </c>
      <c r="F222" s="17">
        <f t="shared" si="109"/>
        <v>10460.4</v>
      </c>
      <c r="G222" s="22">
        <f t="shared" si="110"/>
        <v>1</v>
      </c>
      <c r="H222" s="17">
        <f t="shared" si="111"/>
        <v>10427.81</v>
      </c>
      <c r="I222" s="17">
        <f t="shared" si="112"/>
        <v>10368.59</v>
      </c>
      <c r="J222" s="15" t="str">
        <f t="shared" si="113"/>
        <v>buy</v>
      </c>
    </row>
    <row r="223" spans="1:10" ht="15" x14ac:dyDescent="0.25">
      <c r="A223" s="16">
        <v>38306</v>
      </c>
      <c r="B223" s="13">
        <v>10563.02</v>
      </c>
      <c r="C223" s="13">
        <v>10517.13</v>
      </c>
      <c r="D223" s="13">
        <v>10550.24</v>
      </c>
      <c r="E223" s="17">
        <f t="shared" si="108"/>
        <v>10563.02</v>
      </c>
      <c r="F223" s="17">
        <f t="shared" si="109"/>
        <v>10517.13</v>
      </c>
      <c r="G223" s="22">
        <f t="shared" si="110"/>
        <v>1</v>
      </c>
      <c r="H223" s="17">
        <f t="shared" si="111"/>
        <v>10427.81</v>
      </c>
      <c r="I223" s="17">
        <f t="shared" si="112"/>
        <v>10368.59</v>
      </c>
      <c r="J223" s="15" t="str">
        <f t="shared" si="113"/>
        <v>buy</v>
      </c>
    </row>
    <row r="224" spans="1:10" ht="15" x14ac:dyDescent="0.25">
      <c r="A224" s="16">
        <v>38307</v>
      </c>
      <c r="B224" s="13">
        <v>10549.79</v>
      </c>
      <c r="C224" s="13">
        <v>10477.950000000001</v>
      </c>
      <c r="D224" s="13">
        <v>10487.65</v>
      </c>
      <c r="E224" s="17">
        <f t="shared" si="108"/>
        <v>10563.02</v>
      </c>
      <c r="F224" s="17">
        <f t="shared" si="109"/>
        <v>10477.950000000001</v>
      </c>
      <c r="G224" s="22">
        <f t="shared" si="110"/>
        <v>1</v>
      </c>
      <c r="H224" s="17">
        <f t="shared" si="111"/>
        <v>10427.81</v>
      </c>
      <c r="I224" s="17">
        <f t="shared" si="112"/>
        <v>10368.59</v>
      </c>
      <c r="J224" s="15" t="str">
        <f t="shared" si="113"/>
        <v>buy</v>
      </c>
    </row>
    <row r="225" spans="1:10" ht="15" x14ac:dyDescent="0.25">
      <c r="A225" s="16">
        <v>38308</v>
      </c>
      <c r="B225" s="13">
        <v>10602.85</v>
      </c>
      <c r="C225" s="13">
        <v>10481.83</v>
      </c>
      <c r="D225" s="13">
        <v>10549.57</v>
      </c>
      <c r="E225" s="17">
        <f t="shared" si="108"/>
        <v>10602.85</v>
      </c>
      <c r="F225" s="17">
        <f t="shared" si="109"/>
        <v>10481.83</v>
      </c>
      <c r="G225" s="22">
        <f t="shared" si="110"/>
        <v>1</v>
      </c>
      <c r="H225" s="17">
        <f t="shared" si="111"/>
        <v>10427.81</v>
      </c>
      <c r="I225" s="17">
        <f t="shared" si="112"/>
        <v>10368.59</v>
      </c>
      <c r="J225" s="15" t="str">
        <f t="shared" si="113"/>
        <v>buy</v>
      </c>
    </row>
    <row r="226" spans="1:10" ht="15" x14ac:dyDescent="0.25">
      <c r="A226" s="16">
        <v>38309</v>
      </c>
      <c r="B226" s="13">
        <v>10585.26</v>
      </c>
      <c r="C226" s="13">
        <v>10547.39</v>
      </c>
      <c r="D226" s="13">
        <v>10572.55</v>
      </c>
      <c r="E226" s="17">
        <f t="shared" si="108"/>
        <v>10602.85</v>
      </c>
      <c r="F226" s="17">
        <f t="shared" si="109"/>
        <v>10547.39</v>
      </c>
      <c r="G226" s="22">
        <f t="shared" si="110"/>
        <v>1</v>
      </c>
      <c r="H226" s="17">
        <f t="shared" si="111"/>
        <v>10427.81</v>
      </c>
      <c r="I226" s="17">
        <f t="shared" si="112"/>
        <v>10368.59</v>
      </c>
      <c r="J226" s="15" t="str">
        <f t="shared" si="113"/>
        <v>buy</v>
      </c>
    </row>
    <row r="227" spans="1:10" ht="15" x14ac:dyDescent="0.25">
      <c r="A227" s="16">
        <v>38310</v>
      </c>
      <c r="B227" s="13">
        <v>10573.74</v>
      </c>
      <c r="C227" s="13">
        <v>10438.58</v>
      </c>
      <c r="D227" s="13">
        <v>10456.91</v>
      </c>
      <c r="E227" s="17">
        <f t="shared" si="108"/>
        <v>10602.85</v>
      </c>
      <c r="F227" s="17">
        <f t="shared" si="109"/>
        <v>10438.58</v>
      </c>
      <c r="G227" s="22">
        <f t="shared" si="110"/>
        <v>1</v>
      </c>
      <c r="H227" s="17">
        <f t="shared" si="111"/>
        <v>10427.81</v>
      </c>
      <c r="I227" s="17">
        <f t="shared" si="112"/>
        <v>10368.59</v>
      </c>
      <c r="J227" s="15" t="str">
        <f t="shared" si="113"/>
        <v>buy</v>
      </c>
    </row>
    <row r="228" spans="1:10" ht="15" x14ac:dyDescent="0.25">
      <c r="A228" s="16">
        <v>38313</v>
      </c>
      <c r="B228" s="13">
        <v>10508.04</v>
      </c>
      <c r="C228" s="13">
        <v>10432.01</v>
      </c>
      <c r="D228" s="13">
        <v>10489.42</v>
      </c>
      <c r="E228" s="17">
        <f t="shared" si="108"/>
        <v>10602.85</v>
      </c>
      <c r="F228" s="17">
        <f t="shared" si="109"/>
        <v>10432.01</v>
      </c>
      <c r="G228" s="22">
        <f t="shared" si="110"/>
        <v>1</v>
      </c>
      <c r="H228" s="17">
        <f t="shared" si="111"/>
        <v>10427.81</v>
      </c>
      <c r="I228" s="17">
        <f t="shared" si="112"/>
        <v>10368.59</v>
      </c>
      <c r="J228" s="15" t="str">
        <f t="shared" si="113"/>
        <v>buy</v>
      </c>
    </row>
    <row r="229" spans="1:10" ht="15" x14ac:dyDescent="0.25">
      <c r="A229" s="16">
        <v>38314</v>
      </c>
      <c r="B229" s="13">
        <v>10514.99</v>
      </c>
      <c r="C229" s="13">
        <v>10436.379999999999</v>
      </c>
      <c r="D229" s="13">
        <v>10492.6</v>
      </c>
      <c r="E229" s="17">
        <f t="shared" si="108"/>
        <v>10602.85</v>
      </c>
      <c r="F229" s="17">
        <f t="shared" si="109"/>
        <v>10436.379999999999</v>
      </c>
      <c r="G229" s="22">
        <f t="shared" si="110"/>
        <v>1</v>
      </c>
      <c r="H229" s="17">
        <f t="shared" si="111"/>
        <v>10427.81</v>
      </c>
      <c r="I229" s="17">
        <f t="shared" si="112"/>
        <v>10368.59</v>
      </c>
      <c r="J229" s="15" t="str">
        <f t="shared" si="113"/>
        <v>buy</v>
      </c>
    </row>
    <row r="230" spans="1:10" ht="15" x14ac:dyDescent="0.25">
      <c r="A230" s="16">
        <v>38315</v>
      </c>
      <c r="B230" s="13">
        <v>10527.4</v>
      </c>
      <c r="C230" s="13">
        <v>10482.26</v>
      </c>
      <c r="D230" s="13">
        <v>10520.31</v>
      </c>
      <c r="E230" s="17">
        <f t="shared" si="108"/>
        <v>10602.85</v>
      </c>
      <c r="F230" s="17">
        <f t="shared" si="109"/>
        <v>10482.26</v>
      </c>
      <c r="G230" s="22">
        <f t="shared" si="110"/>
        <v>1</v>
      </c>
      <c r="H230" s="17">
        <f t="shared" si="111"/>
        <v>10427.81</v>
      </c>
      <c r="I230" s="17">
        <f t="shared" si="112"/>
        <v>10368.59</v>
      </c>
      <c r="J230" s="15" t="str">
        <f t="shared" si="113"/>
        <v>buy</v>
      </c>
    </row>
    <row r="231" spans="1:10" ht="15" x14ac:dyDescent="0.25">
      <c r="A231" s="16">
        <v>38317</v>
      </c>
      <c r="B231" s="13">
        <v>10543.29</v>
      </c>
      <c r="C231" s="13">
        <v>10508.56</v>
      </c>
      <c r="D231" s="13">
        <v>10522.23</v>
      </c>
      <c r="E231" s="17">
        <f>B231</f>
        <v>10543.29</v>
      </c>
      <c r="F231" s="17">
        <f>C231</f>
        <v>10508.56</v>
      </c>
      <c r="G231" s="22">
        <f>IF(D231&gt;(E231+F231)/2,-1,1)</f>
        <v>1</v>
      </c>
      <c r="H231" s="17">
        <f>E231</f>
        <v>10543.29</v>
      </c>
      <c r="I231" s="17">
        <f>F231</f>
        <v>10508.56</v>
      </c>
      <c r="J231" s="15" t="str">
        <f>IF(AND($G232=-1,B232&gt;H232,D232&gt;D231),"buy",IF(AND($G232=1,C232&lt;I232,D232&lt;D231),"sell"," "))</f>
        <v>sell</v>
      </c>
    </row>
    <row r="232" spans="1:10" ht="15" x14ac:dyDescent="0.25">
      <c r="A232" s="16">
        <v>38320</v>
      </c>
      <c r="B232" s="13">
        <v>10557.41</v>
      </c>
      <c r="C232" s="13">
        <v>10417.08</v>
      </c>
      <c r="D232" s="13">
        <v>10475.9</v>
      </c>
      <c r="E232" s="17">
        <f t="shared" ref="E232:E242" si="114">IF(G231=1,IF(B232&gt;E231,B232,E231),B232)</f>
        <v>10557.41</v>
      </c>
      <c r="F232" s="17">
        <f t="shared" ref="F232:F242" si="115">IF(G231=-1,IF(C232&lt;F231,C232,F231),C232)</f>
        <v>10417.08</v>
      </c>
      <c r="G232" s="22">
        <f t="shared" ref="G232:G242" si="116">IF($G231=1,IF(C232&lt;E232-$A$1*E232,-1,$G231),IF(B232&gt;F232+$A$1*F232,1,$G231))</f>
        <v>1</v>
      </c>
      <c r="H232" s="17">
        <f t="shared" ref="H232:H242" si="117">IF(AND(G232=-1,G231=1),E232,H231)</f>
        <v>10543.29</v>
      </c>
      <c r="I232" s="17">
        <f t="shared" ref="I232:I242" si="118">IF(AND(G232=1,$G231=-1),F232,I231)</f>
        <v>10508.56</v>
      </c>
      <c r="J232" s="15" t="str">
        <f t="shared" ref="J232:J242" si="119">IF(B232&gt;H231,"buy",IF(C232&lt;I231,"sell"," "))</f>
        <v>buy</v>
      </c>
    </row>
    <row r="233" spans="1:10" ht="15" x14ac:dyDescent="0.25">
      <c r="A233" s="16">
        <v>38321</v>
      </c>
      <c r="B233" s="13">
        <v>10483.14</v>
      </c>
      <c r="C233" s="13">
        <v>10428.02</v>
      </c>
      <c r="D233" s="13">
        <v>10428.02</v>
      </c>
      <c r="E233" s="17">
        <f t="shared" si="114"/>
        <v>10557.41</v>
      </c>
      <c r="F233" s="17">
        <f t="shared" si="115"/>
        <v>10428.02</v>
      </c>
      <c r="G233" s="22">
        <f t="shared" si="116"/>
        <v>1</v>
      </c>
      <c r="H233" s="17">
        <f t="shared" si="117"/>
        <v>10543.29</v>
      </c>
      <c r="I233" s="17">
        <f t="shared" si="118"/>
        <v>10508.56</v>
      </c>
      <c r="J233" s="15" t="str">
        <f t="shared" si="119"/>
        <v>sell</v>
      </c>
    </row>
    <row r="234" spans="1:10" ht="15" x14ac:dyDescent="0.25">
      <c r="A234" s="16">
        <v>38322</v>
      </c>
      <c r="B234" s="13">
        <v>10590.22</v>
      </c>
      <c r="C234" s="13">
        <v>10425.76</v>
      </c>
      <c r="D234" s="13">
        <v>10590.22</v>
      </c>
      <c r="E234" s="17">
        <f t="shared" si="114"/>
        <v>10590.22</v>
      </c>
      <c r="F234" s="17">
        <f t="shared" si="115"/>
        <v>10425.76</v>
      </c>
      <c r="G234" s="22">
        <f t="shared" si="116"/>
        <v>1</v>
      </c>
      <c r="H234" s="17">
        <f t="shared" si="117"/>
        <v>10543.29</v>
      </c>
      <c r="I234" s="17">
        <f t="shared" si="118"/>
        <v>10508.56</v>
      </c>
      <c r="J234" s="15" t="str">
        <f t="shared" si="119"/>
        <v>buy</v>
      </c>
    </row>
    <row r="235" spans="1:10" ht="15" x14ac:dyDescent="0.25">
      <c r="A235" s="16">
        <v>38323</v>
      </c>
      <c r="B235" s="13">
        <v>10629.16</v>
      </c>
      <c r="C235" s="13">
        <v>10544.77</v>
      </c>
      <c r="D235" s="13">
        <v>10585.12</v>
      </c>
      <c r="E235" s="17">
        <f t="shared" si="114"/>
        <v>10629.16</v>
      </c>
      <c r="F235" s="17">
        <f t="shared" si="115"/>
        <v>10544.77</v>
      </c>
      <c r="G235" s="22">
        <f t="shared" si="116"/>
        <v>1</v>
      </c>
      <c r="H235" s="17">
        <f t="shared" si="117"/>
        <v>10543.29</v>
      </c>
      <c r="I235" s="17">
        <f t="shared" si="118"/>
        <v>10508.56</v>
      </c>
      <c r="J235" s="15" t="str">
        <f t="shared" si="119"/>
        <v>buy</v>
      </c>
    </row>
    <row r="236" spans="1:10" ht="15" x14ac:dyDescent="0.25">
      <c r="A236" s="16">
        <v>38324</v>
      </c>
      <c r="B236" s="13">
        <v>10643.05</v>
      </c>
      <c r="C236" s="13">
        <v>10560.58</v>
      </c>
      <c r="D236" s="13">
        <v>10592.21</v>
      </c>
      <c r="E236" s="17">
        <f t="shared" si="114"/>
        <v>10643.05</v>
      </c>
      <c r="F236" s="17">
        <f t="shared" si="115"/>
        <v>10560.58</v>
      </c>
      <c r="G236" s="22">
        <f t="shared" si="116"/>
        <v>1</v>
      </c>
      <c r="H236" s="17">
        <f t="shared" si="117"/>
        <v>10543.29</v>
      </c>
      <c r="I236" s="17">
        <f t="shared" si="118"/>
        <v>10508.56</v>
      </c>
      <c r="J236" s="15" t="str">
        <f t="shared" si="119"/>
        <v>buy</v>
      </c>
    </row>
    <row r="237" spans="1:10" ht="15" x14ac:dyDescent="0.25">
      <c r="A237" s="16">
        <v>38327</v>
      </c>
      <c r="B237" s="13">
        <v>10591.99</v>
      </c>
      <c r="C237" s="13">
        <v>10526.82</v>
      </c>
      <c r="D237" s="13">
        <v>10547.06</v>
      </c>
      <c r="E237" s="17">
        <f t="shared" si="114"/>
        <v>10643.05</v>
      </c>
      <c r="F237" s="17">
        <f t="shared" si="115"/>
        <v>10526.82</v>
      </c>
      <c r="G237" s="22">
        <f t="shared" si="116"/>
        <v>1</v>
      </c>
      <c r="H237" s="17">
        <f t="shared" si="117"/>
        <v>10543.29</v>
      </c>
      <c r="I237" s="17">
        <f t="shared" si="118"/>
        <v>10508.56</v>
      </c>
      <c r="J237" s="15" t="str">
        <f t="shared" si="119"/>
        <v>buy</v>
      </c>
    </row>
    <row r="238" spans="1:10" ht="15" x14ac:dyDescent="0.25">
      <c r="A238" s="16">
        <v>38328</v>
      </c>
      <c r="B238" s="13">
        <v>10567.16</v>
      </c>
      <c r="C238" s="13">
        <v>10440.36</v>
      </c>
      <c r="D238" s="13">
        <v>10440.58</v>
      </c>
      <c r="E238" s="17">
        <f t="shared" si="114"/>
        <v>10643.05</v>
      </c>
      <c r="F238" s="17">
        <f t="shared" si="115"/>
        <v>10440.36</v>
      </c>
      <c r="G238" s="22">
        <f t="shared" si="116"/>
        <v>1</v>
      </c>
      <c r="H238" s="17">
        <f t="shared" si="117"/>
        <v>10543.29</v>
      </c>
      <c r="I238" s="17">
        <f t="shared" si="118"/>
        <v>10508.56</v>
      </c>
      <c r="J238" s="15" t="str">
        <f t="shared" si="119"/>
        <v>buy</v>
      </c>
    </row>
    <row r="239" spans="1:10" ht="15" x14ac:dyDescent="0.25">
      <c r="A239" s="16">
        <v>38329</v>
      </c>
      <c r="B239" s="13">
        <v>10506.85</v>
      </c>
      <c r="C239" s="13">
        <v>10438.66</v>
      </c>
      <c r="D239" s="13">
        <v>10494.23</v>
      </c>
      <c r="E239" s="17">
        <f t="shared" si="114"/>
        <v>10643.05</v>
      </c>
      <c r="F239" s="17">
        <f t="shared" si="115"/>
        <v>10438.66</v>
      </c>
      <c r="G239" s="22">
        <f t="shared" si="116"/>
        <v>1</v>
      </c>
      <c r="H239" s="17">
        <f t="shared" si="117"/>
        <v>10543.29</v>
      </c>
      <c r="I239" s="17">
        <f t="shared" si="118"/>
        <v>10508.56</v>
      </c>
      <c r="J239" s="15" t="str">
        <f t="shared" si="119"/>
        <v>sell</v>
      </c>
    </row>
    <row r="240" spans="1:10" ht="15" x14ac:dyDescent="0.25">
      <c r="A240" s="16">
        <v>38330</v>
      </c>
      <c r="B240" s="13">
        <v>10562.51</v>
      </c>
      <c r="C240" s="13">
        <v>10418.629999999999</v>
      </c>
      <c r="D240" s="13">
        <v>10552.82</v>
      </c>
      <c r="E240" s="17">
        <f t="shared" si="114"/>
        <v>10643.05</v>
      </c>
      <c r="F240" s="17">
        <f t="shared" si="115"/>
        <v>10418.629999999999</v>
      </c>
      <c r="G240" s="22">
        <f t="shared" si="116"/>
        <v>1</v>
      </c>
      <c r="H240" s="17">
        <f t="shared" si="117"/>
        <v>10543.29</v>
      </c>
      <c r="I240" s="17">
        <f t="shared" si="118"/>
        <v>10508.56</v>
      </c>
      <c r="J240" s="15" t="str">
        <f t="shared" si="119"/>
        <v>buy</v>
      </c>
    </row>
    <row r="241" spans="1:10" ht="15" x14ac:dyDescent="0.25">
      <c r="A241" s="16">
        <v>38331</v>
      </c>
      <c r="B241" s="13">
        <v>10575.58</v>
      </c>
      <c r="C241" s="13">
        <v>10522.68</v>
      </c>
      <c r="D241" s="13">
        <v>10543.22</v>
      </c>
      <c r="E241" s="17">
        <f t="shared" si="114"/>
        <v>10643.05</v>
      </c>
      <c r="F241" s="17">
        <f t="shared" si="115"/>
        <v>10522.68</v>
      </c>
      <c r="G241" s="22">
        <f t="shared" si="116"/>
        <v>1</v>
      </c>
      <c r="H241" s="17">
        <f t="shared" si="117"/>
        <v>10543.29</v>
      </c>
      <c r="I241" s="17">
        <f t="shared" si="118"/>
        <v>10508.56</v>
      </c>
      <c r="J241" s="15" t="str">
        <f t="shared" si="119"/>
        <v>buy</v>
      </c>
    </row>
    <row r="242" spans="1:10" ht="15" x14ac:dyDescent="0.25">
      <c r="A242" s="16">
        <v>38334</v>
      </c>
      <c r="B242" s="13">
        <v>10642.53</v>
      </c>
      <c r="C242" s="13">
        <v>10543.21</v>
      </c>
      <c r="D242" s="13">
        <v>10638.32</v>
      </c>
      <c r="E242" s="17">
        <f t="shared" si="114"/>
        <v>10643.05</v>
      </c>
      <c r="F242" s="17">
        <f t="shared" si="115"/>
        <v>10543.21</v>
      </c>
      <c r="G242" s="22">
        <f t="shared" si="116"/>
        <v>1</v>
      </c>
      <c r="H242" s="17">
        <f t="shared" si="117"/>
        <v>10543.29</v>
      </c>
      <c r="I242" s="17">
        <f t="shared" si="118"/>
        <v>10508.56</v>
      </c>
      <c r="J242" s="15" t="str">
        <f t="shared" si="119"/>
        <v>buy</v>
      </c>
    </row>
    <row r="243" spans="1:10" ht="15" x14ac:dyDescent="0.25">
      <c r="A243" s="16">
        <v>38335</v>
      </c>
      <c r="B243" s="13">
        <v>10695.07</v>
      </c>
      <c r="C243" s="13">
        <v>10621.03</v>
      </c>
      <c r="D243" s="13">
        <v>10676.45</v>
      </c>
      <c r="E243" s="17">
        <f>B243</f>
        <v>10695.07</v>
      </c>
      <c r="F243" s="17">
        <f>C243</f>
        <v>10621.03</v>
      </c>
      <c r="G243" s="22">
        <f>IF(D243&gt;(E243+F243)/2,-1,1)</f>
        <v>-1</v>
      </c>
      <c r="H243" s="17">
        <f>E243</f>
        <v>10695.07</v>
      </c>
      <c r="I243" s="17">
        <f>F243</f>
        <v>10621.03</v>
      </c>
      <c r="J243" s="15" t="str">
        <f>IF(AND($G244=-1,B244&gt;H244,D244&gt;D243),"buy",IF(AND($G244=1,C244&lt;I244,D244&lt;D243),"sell"," "))</f>
        <v>buy</v>
      </c>
    </row>
    <row r="244" spans="1:10" ht="15" x14ac:dyDescent="0.25">
      <c r="A244" s="16">
        <v>38336</v>
      </c>
      <c r="B244" s="13">
        <v>10706.16</v>
      </c>
      <c r="C244" s="13">
        <v>10636.47</v>
      </c>
      <c r="D244" s="13">
        <v>10691.45</v>
      </c>
      <c r="E244" s="17">
        <f t="shared" ref="E244:E254" si="120">IF(G243=1,IF(B244&gt;E243,B244,E243),B244)</f>
        <v>10706.16</v>
      </c>
      <c r="F244" s="17">
        <f t="shared" ref="F244:F254" si="121">IF(G243=-1,IF(C244&lt;F243,C244,F243),C244)</f>
        <v>10621.03</v>
      </c>
      <c r="G244" s="22">
        <f t="shared" ref="G244:G254" si="122">IF($G243=1,IF(C244&lt;E244-$A$1*E244,-1,$G243),IF(B244&gt;F244+$A$1*F244,1,$G243))</f>
        <v>-1</v>
      </c>
      <c r="H244" s="17">
        <f t="shared" ref="H244:H254" si="123">IF(AND(G244=-1,G243=1),E244,H243)</f>
        <v>10695.07</v>
      </c>
      <c r="I244" s="17">
        <f t="shared" ref="I244:I254" si="124">IF(AND(G244=1,$G243=-1),F244,I243)</f>
        <v>10621.03</v>
      </c>
      <c r="J244" s="15" t="str">
        <f t="shared" ref="J244:J254" si="125">IF(B244&gt;H243,"buy",IF(C244&lt;I243,"sell"," "))</f>
        <v>buy</v>
      </c>
    </row>
    <row r="245" spans="1:10" ht="15" x14ac:dyDescent="0.25">
      <c r="A245" s="16">
        <v>38337</v>
      </c>
      <c r="B245" s="13">
        <v>10726.85</v>
      </c>
      <c r="C245" s="13">
        <v>10661.67</v>
      </c>
      <c r="D245" s="13">
        <v>10705.64</v>
      </c>
      <c r="E245" s="17">
        <f t="shared" si="120"/>
        <v>10726.85</v>
      </c>
      <c r="F245" s="17">
        <f t="shared" si="121"/>
        <v>10621.03</v>
      </c>
      <c r="G245" s="22">
        <f t="shared" si="122"/>
        <v>-1</v>
      </c>
      <c r="H245" s="17">
        <f t="shared" si="123"/>
        <v>10695.07</v>
      </c>
      <c r="I245" s="17">
        <f t="shared" si="124"/>
        <v>10621.03</v>
      </c>
      <c r="J245" s="15" t="str">
        <f t="shared" si="125"/>
        <v>buy</v>
      </c>
    </row>
    <row r="246" spans="1:10" ht="15" x14ac:dyDescent="0.25">
      <c r="A246" s="16">
        <v>38338</v>
      </c>
      <c r="B246" s="13">
        <v>10739.33</v>
      </c>
      <c r="C246" s="13">
        <v>10641.88</v>
      </c>
      <c r="D246" s="13">
        <v>10649.92</v>
      </c>
      <c r="E246" s="17">
        <f t="shared" si="120"/>
        <v>10739.33</v>
      </c>
      <c r="F246" s="17">
        <f t="shared" si="121"/>
        <v>10621.03</v>
      </c>
      <c r="G246" s="22">
        <f t="shared" si="122"/>
        <v>-1</v>
      </c>
      <c r="H246" s="17">
        <f t="shared" si="123"/>
        <v>10695.07</v>
      </c>
      <c r="I246" s="17">
        <f t="shared" si="124"/>
        <v>10621.03</v>
      </c>
      <c r="J246" s="15" t="str">
        <f t="shared" si="125"/>
        <v>buy</v>
      </c>
    </row>
    <row r="247" spans="1:10" ht="15" x14ac:dyDescent="0.25">
      <c r="A247" s="16">
        <v>38341</v>
      </c>
      <c r="B247" s="13">
        <v>10735.27</v>
      </c>
      <c r="C247" s="13">
        <v>10652.07</v>
      </c>
      <c r="D247" s="13">
        <v>10661.6</v>
      </c>
      <c r="E247" s="17">
        <f t="shared" si="120"/>
        <v>10735.27</v>
      </c>
      <c r="F247" s="17">
        <f t="shared" si="121"/>
        <v>10621.03</v>
      </c>
      <c r="G247" s="22">
        <f t="shared" si="122"/>
        <v>-1</v>
      </c>
      <c r="H247" s="17">
        <f t="shared" si="123"/>
        <v>10695.07</v>
      </c>
      <c r="I247" s="17">
        <f t="shared" si="124"/>
        <v>10621.03</v>
      </c>
      <c r="J247" s="15" t="str">
        <f t="shared" si="125"/>
        <v>buy</v>
      </c>
    </row>
    <row r="248" spans="1:10" ht="15" x14ac:dyDescent="0.25">
      <c r="A248" s="16">
        <v>38342</v>
      </c>
      <c r="B248" s="13">
        <v>10765.27</v>
      </c>
      <c r="C248" s="13">
        <v>10661.89</v>
      </c>
      <c r="D248" s="13">
        <v>10759.43</v>
      </c>
      <c r="E248" s="17">
        <f t="shared" si="120"/>
        <v>10765.27</v>
      </c>
      <c r="F248" s="17">
        <f t="shared" si="121"/>
        <v>10621.03</v>
      </c>
      <c r="G248" s="22">
        <f t="shared" si="122"/>
        <v>-1</v>
      </c>
      <c r="H248" s="17">
        <f t="shared" si="123"/>
        <v>10695.07</v>
      </c>
      <c r="I248" s="17">
        <f t="shared" si="124"/>
        <v>10621.03</v>
      </c>
      <c r="J248" s="15" t="str">
        <f t="shared" si="125"/>
        <v>buy</v>
      </c>
    </row>
    <row r="249" spans="1:10" ht="15" x14ac:dyDescent="0.25">
      <c r="A249" s="16">
        <v>38343</v>
      </c>
      <c r="B249" s="13">
        <v>10822.68</v>
      </c>
      <c r="C249" s="13">
        <v>10739.19</v>
      </c>
      <c r="D249" s="13">
        <v>10815.89</v>
      </c>
      <c r="E249" s="17">
        <f t="shared" si="120"/>
        <v>10822.68</v>
      </c>
      <c r="F249" s="17">
        <f t="shared" si="121"/>
        <v>10621.03</v>
      </c>
      <c r="G249" s="22">
        <f t="shared" si="122"/>
        <v>-1</v>
      </c>
      <c r="H249" s="17">
        <f t="shared" si="123"/>
        <v>10695.07</v>
      </c>
      <c r="I249" s="17">
        <f t="shared" si="124"/>
        <v>10621.03</v>
      </c>
      <c r="J249" s="15" t="str">
        <f t="shared" si="125"/>
        <v>buy</v>
      </c>
    </row>
    <row r="250" spans="1:10" ht="15" x14ac:dyDescent="0.25">
      <c r="A250" s="16">
        <v>38344</v>
      </c>
      <c r="B250" s="13">
        <v>10864.67</v>
      </c>
      <c r="C250" s="13">
        <v>10809.53</v>
      </c>
      <c r="D250" s="13">
        <v>10827.12</v>
      </c>
      <c r="E250" s="17">
        <f t="shared" si="120"/>
        <v>10864.67</v>
      </c>
      <c r="F250" s="17">
        <f t="shared" si="121"/>
        <v>10621.03</v>
      </c>
      <c r="G250" s="22">
        <f t="shared" si="122"/>
        <v>-1</v>
      </c>
      <c r="H250" s="17">
        <f t="shared" si="123"/>
        <v>10695.07</v>
      </c>
      <c r="I250" s="17">
        <f t="shared" si="124"/>
        <v>10621.03</v>
      </c>
      <c r="J250" s="15" t="str">
        <f t="shared" si="125"/>
        <v>buy</v>
      </c>
    </row>
    <row r="251" spans="1:10" ht="15" x14ac:dyDescent="0.25">
      <c r="A251" s="16">
        <v>38348</v>
      </c>
      <c r="B251" s="13">
        <v>10868.07</v>
      </c>
      <c r="C251" s="13">
        <v>10776.13</v>
      </c>
      <c r="D251" s="13">
        <v>10776.13</v>
      </c>
      <c r="E251" s="17">
        <f t="shared" si="120"/>
        <v>10868.07</v>
      </c>
      <c r="F251" s="17">
        <f t="shared" si="121"/>
        <v>10621.03</v>
      </c>
      <c r="G251" s="22">
        <f t="shared" si="122"/>
        <v>-1</v>
      </c>
      <c r="H251" s="17">
        <f t="shared" si="123"/>
        <v>10695.07</v>
      </c>
      <c r="I251" s="17">
        <f t="shared" si="124"/>
        <v>10621.03</v>
      </c>
      <c r="J251" s="15" t="str">
        <f t="shared" si="125"/>
        <v>buy</v>
      </c>
    </row>
    <row r="252" spans="1:10" ht="15" x14ac:dyDescent="0.25">
      <c r="A252" s="16">
        <v>38349</v>
      </c>
      <c r="B252" s="13">
        <v>10859.04</v>
      </c>
      <c r="C252" s="13">
        <v>10773.92</v>
      </c>
      <c r="D252" s="13">
        <v>10854.54</v>
      </c>
      <c r="E252" s="17">
        <f t="shared" si="120"/>
        <v>10859.04</v>
      </c>
      <c r="F252" s="17">
        <f t="shared" si="121"/>
        <v>10621.03</v>
      </c>
      <c r="G252" s="22">
        <f t="shared" si="122"/>
        <v>-1</v>
      </c>
      <c r="H252" s="17">
        <f t="shared" si="123"/>
        <v>10695.07</v>
      </c>
      <c r="I252" s="17">
        <f t="shared" si="124"/>
        <v>10621.03</v>
      </c>
      <c r="J252" s="15" t="str">
        <f t="shared" si="125"/>
        <v>buy</v>
      </c>
    </row>
    <row r="253" spans="1:10" ht="15" x14ac:dyDescent="0.25">
      <c r="A253" s="16">
        <v>38350</v>
      </c>
      <c r="B253" s="13">
        <v>10853.72</v>
      </c>
      <c r="C253" s="13">
        <v>10795.57</v>
      </c>
      <c r="D253" s="13">
        <v>10829.19</v>
      </c>
      <c r="E253" s="17">
        <f t="shared" si="120"/>
        <v>10853.72</v>
      </c>
      <c r="F253" s="17">
        <f t="shared" si="121"/>
        <v>10621.03</v>
      </c>
      <c r="G253" s="22">
        <f t="shared" si="122"/>
        <v>-1</v>
      </c>
      <c r="H253" s="17">
        <f t="shared" si="123"/>
        <v>10695.07</v>
      </c>
      <c r="I253" s="17">
        <f t="shared" si="124"/>
        <v>10621.03</v>
      </c>
      <c r="J253" s="15" t="str">
        <f t="shared" si="125"/>
        <v>buy</v>
      </c>
    </row>
    <row r="254" spans="1:10" ht="15" x14ac:dyDescent="0.25">
      <c r="A254" s="16">
        <v>38351</v>
      </c>
      <c r="B254" s="13">
        <v>10850.18</v>
      </c>
      <c r="C254" s="13">
        <v>10799.71</v>
      </c>
      <c r="D254" s="13">
        <v>10800.3</v>
      </c>
      <c r="E254" s="17">
        <f t="shared" si="120"/>
        <v>10850.18</v>
      </c>
      <c r="F254" s="17">
        <f t="shared" si="121"/>
        <v>10621.03</v>
      </c>
      <c r="G254" s="22">
        <f t="shared" si="122"/>
        <v>-1</v>
      </c>
      <c r="H254" s="17">
        <f t="shared" si="123"/>
        <v>10695.07</v>
      </c>
      <c r="I254" s="17">
        <f t="shared" si="124"/>
        <v>10621.03</v>
      </c>
      <c r="J254" s="15" t="str">
        <f t="shared" si="125"/>
        <v>buy</v>
      </c>
    </row>
    <row r="255" spans="1:10" ht="15" x14ac:dyDescent="0.25">
      <c r="A255" s="16">
        <v>38352</v>
      </c>
      <c r="B255" s="13">
        <v>10832.52</v>
      </c>
      <c r="C255" s="13">
        <v>10781.01</v>
      </c>
      <c r="D255" s="13">
        <v>10783.01</v>
      </c>
      <c r="E255" s="17">
        <f>B255</f>
        <v>10832.52</v>
      </c>
      <c r="F255" s="17">
        <f>C255</f>
        <v>10781.01</v>
      </c>
      <c r="G255" s="22">
        <f>IF(D255&gt;(E255+F255)/2,-1,1)</f>
        <v>1</v>
      </c>
      <c r="H255" s="17">
        <f>E255</f>
        <v>10832.52</v>
      </c>
      <c r="I255" s="17">
        <f>F255</f>
        <v>10781.01</v>
      </c>
      <c r="J255" s="15" t="str">
        <f>IF(AND($G256=-1,B256&gt;H256,D256&gt;D255),"buy",IF(AND($G256=1,C256&lt;I256,D256&lt;D255),"sell"," "))</f>
        <v>sell</v>
      </c>
    </row>
    <row r="256" spans="1:10" ht="15" x14ac:dyDescent="0.25">
      <c r="A256" s="16">
        <v>38355</v>
      </c>
      <c r="B256" s="13">
        <v>10867.39</v>
      </c>
      <c r="C256" s="13">
        <v>10710.07</v>
      </c>
      <c r="D256" s="13">
        <v>10729.43</v>
      </c>
      <c r="E256" s="17">
        <f t="shared" ref="E256:E266" si="126">IF(G255=1,IF(B256&gt;E255,B256,E255),B256)</f>
        <v>10867.39</v>
      </c>
      <c r="F256" s="17">
        <f t="shared" ref="F256:F266" si="127">IF(G255=-1,IF(C256&lt;F255,C256,F255),C256)</f>
        <v>10710.07</v>
      </c>
      <c r="G256" s="22">
        <f t="shared" ref="G256:G266" si="128">IF($G255=1,IF(C256&lt;E256-$A$1*E256,-1,$G255),IF(B256&gt;F256+$A$1*F256,1,$G255))</f>
        <v>1</v>
      </c>
      <c r="H256" s="17">
        <f t="shared" ref="H256:H266" si="129">IF(AND(G256=-1,G255=1),E256,H255)</f>
        <v>10832.52</v>
      </c>
      <c r="I256" s="17">
        <f t="shared" ref="I256:I266" si="130">IF(AND(G256=1,$G255=-1),F256,I255)</f>
        <v>10781.01</v>
      </c>
      <c r="J256" s="15" t="str">
        <f t="shared" ref="J256:J266" si="131">IF(B256&gt;H255,"buy",IF(C256&lt;I255,"sell"," "))</f>
        <v>buy</v>
      </c>
    </row>
    <row r="257" spans="1:10" ht="15" x14ac:dyDescent="0.25">
      <c r="A257" s="16">
        <v>38356</v>
      </c>
      <c r="B257" s="13">
        <v>10769.56</v>
      </c>
      <c r="C257" s="13">
        <v>10605.15</v>
      </c>
      <c r="D257" s="13">
        <v>10630.78</v>
      </c>
      <c r="E257" s="17">
        <f t="shared" si="126"/>
        <v>10867.39</v>
      </c>
      <c r="F257" s="17">
        <f t="shared" si="127"/>
        <v>10605.15</v>
      </c>
      <c r="G257" s="22">
        <f t="shared" si="128"/>
        <v>1</v>
      </c>
      <c r="H257" s="17">
        <f t="shared" si="129"/>
        <v>10832.52</v>
      </c>
      <c r="I257" s="17">
        <f t="shared" si="130"/>
        <v>10781.01</v>
      </c>
      <c r="J257" s="15" t="str">
        <f t="shared" si="131"/>
        <v>sell</v>
      </c>
    </row>
    <row r="258" spans="1:10" ht="15" x14ac:dyDescent="0.25">
      <c r="A258" s="16">
        <v>38357</v>
      </c>
      <c r="B258" s="13">
        <v>10684.43</v>
      </c>
      <c r="C258" s="13">
        <v>10597.75</v>
      </c>
      <c r="D258" s="13">
        <v>10597.83</v>
      </c>
      <c r="E258" s="17">
        <f t="shared" si="126"/>
        <v>10867.39</v>
      </c>
      <c r="F258" s="17">
        <f t="shared" si="127"/>
        <v>10597.75</v>
      </c>
      <c r="G258" s="22">
        <f t="shared" si="128"/>
        <v>1</v>
      </c>
      <c r="H258" s="17">
        <f t="shared" si="129"/>
        <v>10832.52</v>
      </c>
      <c r="I258" s="17">
        <f t="shared" si="130"/>
        <v>10781.01</v>
      </c>
      <c r="J258" s="15" t="str">
        <f t="shared" si="131"/>
        <v>sell</v>
      </c>
    </row>
    <row r="259" spans="1:10" ht="15" x14ac:dyDescent="0.25">
      <c r="A259" s="16">
        <v>38358</v>
      </c>
      <c r="B259" s="13">
        <v>10667.58</v>
      </c>
      <c r="C259" s="13">
        <v>10589.33</v>
      </c>
      <c r="D259" s="13">
        <v>10622.88</v>
      </c>
      <c r="E259" s="17">
        <f t="shared" si="126"/>
        <v>10867.39</v>
      </c>
      <c r="F259" s="17">
        <f t="shared" si="127"/>
        <v>10589.33</v>
      </c>
      <c r="G259" s="22">
        <f t="shared" si="128"/>
        <v>1</v>
      </c>
      <c r="H259" s="17">
        <f t="shared" si="129"/>
        <v>10832.52</v>
      </c>
      <c r="I259" s="17">
        <f t="shared" si="130"/>
        <v>10781.01</v>
      </c>
      <c r="J259" s="15" t="str">
        <f t="shared" si="131"/>
        <v>sell</v>
      </c>
    </row>
    <row r="260" spans="1:10" ht="15" x14ac:dyDescent="0.25">
      <c r="A260" s="16">
        <v>38359</v>
      </c>
      <c r="B260" s="13">
        <v>10653.25</v>
      </c>
      <c r="C260" s="13">
        <v>10571.74</v>
      </c>
      <c r="D260" s="13">
        <v>10603.96</v>
      </c>
      <c r="E260" s="17">
        <f t="shared" si="126"/>
        <v>10867.39</v>
      </c>
      <c r="F260" s="17">
        <f t="shared" si="127"/>
        <v>10571.74</v>
      </c>
      <c r="G260" s="22">
        <f t="shared" si="128"/>
        <v>1</v>
      </c>
      <c r="H260" s="17">
        <f t="shared" si="129"/>
        <v>10832.52</v>
      </c>
      <c r="I260" s="17">
        <f t="shared" si="130"/>
        <v>10781.01</v>
      </c>
      <c r="J260" s="15" t="str">
        <f t="shared" si="131"/>
        <v>sell</v>
      </c>
    </row>
    <row r="261" spans="1:10" ht="15" x14ac:dyDescent="0.25">
      <c r="A261" s="16">
        <v>38362</v>
      </c>
      <c r="B261" s="13">
        <v>10663.74</v>
      </c>
      <c r="C261" s="13">
        <v>10582.38</v>
      </c>
      <c r="D261" s="13">
        <v>10621.03</v>
      </c>
      <c r="E261" s="17">
        <f t="shared" si="126"/>
        <v>10867.39</v>
      </c>
      <c r="F261" s="17">
        <f t="shared" si="127"/>
        <v>10582.38</v>
      </c>
      <c r="G261" s="22">
        <f t="shared" si="128"/>
        <v>1</v>
      </c>
      <c r="H261" s="17">
        <f t="shared" si="129"/>
        <v>10832.52</v>
      </c>
      <c r="I261" s="17">
        <f t="shared" si="130"/>
        <v>10781.01</v>
      </c>
      <c r="J261" s="15" t="str">
        <f t="shared" si="131"/>
        <v>sell</v>
      </c>
    </row>
    <row r="262" spans="1:10" ht="15" x14ac:dyDescent="0.25">
      <c r="A262" s="16">
        <v>38363</v>
      </c>
      <c r="B262" s="13">
        <v>10619.77</v>
      </c>
      <c r="C262" s="13">
        <v>10531.54</v>
      </c>
      <c r="D262" s="13">
        <v>10556.22</v>
      </c>
      <c r="E262" s="17">
        <f t="shared" si="126"/>
        <v>10867.39</v>
      </c>
      <c r="F262" s="17">
        <f t="shared" si="127"/>
        <v>10531.54</v>
      </c>
      <c r="G262" s="22">
        <f t="shared" si="128"/>
        <v>-1</v>
      </c>
      <c r="H262" s="17">
        <f t="shared" si="129"/>
        <v>10867.39</v>
      </c>
      <c r="I262" s="17">
        <f t="shared" si="130"/>
        <v>10781.01</v>
      </c>
      <c r="J262" s="15" t="str">
        <f t="shared" si="131"/>
        <v>sell</v>
      </c>
    </row>
    <row r="263" spans="1:10" ht="15" x14ac:dyDescent="0.25">
      <c r="A263" s="16">
        <v>38364</v>
      </c>
      <c r="B263" s="13">
        <v>10622.88</v>
      </c>
      <c r="C263" s="13">
        <v>10499.47</v>
      </c>
      <c r="D263" s="13">
        <v>10617.78</v>
      </c>
      <c r="E263" s="17">
        <f t="shared" si="126"/>
        <v>10622.88</v>
      </c>
      <c r="F263" s="17">
        <f t="shared" si="127"/>
        <v>10499.47</v>
      </c>
      <c r="G263" s="22">
        <f t="shared" si="128"/>
        <v>-1</v>
      </c>
      <c r="H263" s="17">
        <f t="shared" si="129"/>
        <v>10867.39</v>
      </c>
      <c r="I263" s="17">
        <f t="shared" si="130"/>
        <v>10781.01</v>
      </c>
      <c r="J263" s="15" t="str">
        <f t="shared" si="131"/>
        <v>sell</v>
      </c>
    </row>
    <row r="264" spans="1:10" ht="15" x14ac:dyDescent="0.25">
      <c r="A264" s="16">
        <v>38365</v>
      </c>
      <c r="B264" s="13">
        <v>10618.15</v>
      </c>
      <c r="C264" s="13">
        <v>10485.73</v>
      </c>
      <c r="D264" s="13">
        <v>10505.83</v>
      </c>
      <c r="E264" s="17">
        <f t="shared" si="126"/>
        <v>10618.15</v>
      </c>
      <c r="F264" s="17">
        <f t="shared" si="127"/>
        <v>10485.73</v>
      </c>
      <c r="G264" s="22">
        <f t="shared" si="128"/>
        <v>-1</v>
      </c>
      <c r="H264" s="17">
        <f t="shared" si="129"/>
        <v>10867.39</v>
      </c>
      <c r="I264" s="17">
        <f t="shared" si="130"/>
        <v>10781.01</v>
      </c>
      <c r="J264" s="15" t="str">
        <f t="shared" si="131"/>
        <v>sell</v>
      </c>
    </row>
    <row r="265" spans="1:10" ht="15" x14ac:dyDescent="0.25">
      <c r="A265" s="16">
        <v>38366</v>
      </c>
      <c r="B265" s="13">
        <v>10567.01</v>
      </c>
      <c r="C265" s="13">
        <v>10503.76</v>
      </c>
      <c r="D265" s="13">
        <v>10558</v>
      </c>
      <c r="E265" s="17">
        <f t="shared" si="126"/>
        <v>10567.01</v>
      </c>
      <c r="F265" s="17">
        <f t="shared" si="127"/>
        <v>10485.73</v>
      </c>
      <c r="G265" s="22">
        <f t="shared" si="128"/>
        <v>-1</v>
      </c>
      <c r="H265" s="17">
        <f t="shared" si="129"/>
        <v>10867.39</v>
      </c>
      <c r="I265" s="17">
        <f t="shared" si="130"/>
        <v>10781.01</v>
      </c>
      <c r="J265" s="15" t="str">
        <f t="shared" si="131"/>
        <v>sell</v>
      </c>
    </row>
    <row r="266" spans="1:10" ht="15" x14ac:dyDescent="0.25">
      <c r="A266" s="16">
        <v>38370</v>
      </c>
      <c r="B266" s="13">
        <v>10628.94</v>
      </c>
      <c r="C266" s="13">
        <v>10500.58</v>
      </c>
      <c r="D266" s="13">
        <v>10628.79</v>
      </c>
      <c r="E266" s="17">
        <f t="shared" si="126"/>
        <v>10628.94</v>
      </c>
      <c r="F266" s="17">
        <f t="shared" si="127"/>
        <v>10485.73</v>
      </c>
      <c r="G266" s="22">
        <f t="shared" si="128"/>
        <v>-1</v>
      </c>
      <c r="H266" s="17">
        <f t="shared" si="129"/>
        <v>10867.39</v>
      </c>
      <c r="I266" s="17">
        <f t="shared" si="130"/>
        <v>10781.01</v>
      </c>
      <c r="J266" s="15" t="str">
        <f t="shared" si="131"/>
        <v>sell</v>
      </c>
    </row>
    <row r="267" spans="1:10" ht="15" x14ac:dyDescent="0.25">
      <c r="A267" s="16">
        <v>38371</v>
      </c>
      <c r="B267" s="13">
        <v>10626.28</v>
      </c>
      <c r="C267" s="13">
        <v>10536.49</v>
      </c>
      <c r="D267" s="13">
        <v>10539.97</v>
      </c>
      <c r="E267" s="17">
        <f>B267</f>
        <v>10626.28</v>
      </c>
      <c r="F267" s="17">
        <f>C267</f>
        <v>10536.49</v>
      </c>
      <c r="G267" s="22">
        <f>IF(D267&gt;(E267+F267)/2,-1,1)</f>
        <v>1</v>
      </c>
      <c r="H267" s="17">
        <f>E267</f>
        <v>10626.28</v>
      </c>
      <c r="I267" s="17">
        <f>F267</f>
        <v>10536.49</v>
      </c>
      <c r="J267" s="15" t="str">
        <f>IF(AND($G268=-1,B268&gt;H268,D268&gt;D267),"buy",IF(AND($G268=1,C268&lt;I268,D268&lt;D267),"sell"," "))</f>
        <v>sell</v>
      </c>
    </row>
    <row r="268" spans="1:10" ht="15" x14ac:dyDescent="0.25">
      <c r="A268" s="16">
        <v>38372</v>
      </c>
      <c r="B268" s="13">
        <v>10546.77</v>
      </c>
      <c r="C268" s="13">
        <v>10457.94</v>
      </c>
      <c r="D268" s="13">
        <v>10471.469999999999</v>
      </c>
      <c r="E268" s="17">
        <f t="shared" ref="E268:E278" si="132">IF(G267=1,IF(B268&gt;E267,B268,E267),B268)</f>
        <v>10626.28</v>
      </c>
      <c r="F268" s="17">
        <f t="shared" ref="F268:F278" si="133">IF(G267=-1,IF(C268&lt;F267,C268,F267),C268)</f>
        <v>10457.94</v>
      </c>
      <c r="G268" s="22">
        <f t="shared" ref="G268:G278" si="134">IF($G267=1,IF(C268&lt;E268-$A$1*E268,-1,$G267),IF(B268&gt;F268+$A$1*F268,1,$G267))</f>
        <v>1</v>
      </c>
      <c r="H268" s="17">
        <f t="shared" ref="H268:H278" si="135">IF(AND(G268=-1,G267=1),E268,H267)</f>
        <v>10626.28</v>
      </c>
      <c r="I268" s="17">
        <f t="shared" ref="I268:I278" si="136">IF(AND(G268=1,$G267=-1),F268,I267)</f>
        <v>10536.49</v>
      </c>
      <c r="J268" s="15" t="str">
        <f t="shared" ref="J268:J278" si="137">IF(B268&gt;H267,"buy",IF(C268&lt;I267,"sell"," "))</f>
        <v>sell</v>
      </c>
    </row>
    <row r="269" spans="1:10" ht="15" x14ac:dyDescent="0.25">
      <c r="A269" s="16">
        <v>38373</v>
      </c>
      <c r="B269" s="13">
        <v>10512.18</v>
      </c>
      <c r="C269" s="13">
        <v>10390.85</v>
      </c>
      <c r="D269" s="13">
        <v>10392.99</v>
      </c>
      <c r="E269" s="17">
        <f t="shared" si="132"/>
        <v>10626.28</v>
      </c>
      <c r="F269" s="17">
        <f t="shared" si="133"/>
        <v>10390.85</v>
      </c>
      <c r="G269" s="22">
        <f t="shared" si="134"/>
        <v>1</v>
      </c>
      <c r="H269" s="17">
        <f t="shared" si="135"/>
        <v>10626.28</v>
      </c>
      <c r="I269" s="17">
        <f t="shared" si="136"/>
        <v>10536.49</v>
      </c>
      <c r="J269" s="15" t="str">
        <f t="shared" si="137"/>
        <v>sell</v>
      </c>
    </row>
    <row r="270" spans="1:10" ht="15" x14ac:dyDescent="0.25">
      <c r="A270" s="16">
        <v>38376</v>
      </c>
      <c r="B270" s="13">
        <v>10442.870000000001</v>
      </c>
      <c r="C270" s="13">
        <v>10368.61</v>
      </c>
      <c r="D270" s="13">
        <v>10368.61</v>
      </c>
      <c r="E270" s="17">
        <f t="shared" si="132"/>
        <v>10626.28</v>
      </c>
      <c r="F270" s="17">
        <f t="shared" si="133"/>
        <v>10368.61</v>
      </c>
      <c r="G270" s="22">
        <f t="shared" si="134"/>
        <v>1</v>
      </c>
      <c r="H270" s="17">
        <f t="shared" si="135"/>
        <v>10626.28</v>
      </c>
      <c r="I270" s="17">
        <f t="shared" si="136"/>
        <v>10536.49</v>
      </c>
      <c r="J270" s="15" t="str">
        <f t="shared" si="137"/>
        <v>sell</v>
      </c>
    </row>
    <row r="271" spans="1:10" ht="15" x14ac:dyDescent="0.25">
      <c r="A271" s="16">
        <v>38377</v>
      </c>
      <c r="B271" s="13">
        <v>10509.83</v>
      </c>
      <c r="C271" s="13">
        <v>10369.42</v>
      </c>
      <c r="D271" s="13">
        <v>10461.56</v>
      </c>
      <c r="E271" s="17">
        <f t="shared" si="132"/>
        <v>10626.28</v>
      </c>
      <c r="F271" s="17">
        <f t="shared" si="133"/>
        <v>10369.42</v>
      </c>
      <c r="G271" s="22">
        <f t="shared" si="134"/>
        <v>1</v>
      </c>
      <c r="H271" s="17">
        <f t="shared" si="135"/>
        <v>10626.28</v>
      </c>
      <c r="I271" s="17">
        <f t="shared" si="136"/>
        <v>10536.49</v>
      </c>
      <c r="J271" s="15" t="str">
        <f t="shared" si="137"/>
        <v>sell</v>
      </c>
    </row>
    <row r="272" spans="1:10" ht="15" x14ac:dyDescent="0.25">
      <c r="A272" s="16">
        <v>38378</v>
      </c>
      <c r="B272" s="13">
        <v>10531.99</v>
      </c>
      <c r="C272" s="13">
        <v>10463.19</v>
      </c>
      <c r="D272" s="13">
        <v>10498.59</v>
      </c>
      <c r="E272" s="17">
        <f t="shared" si="132"/>
        <v>10626.28</v>
      </c>
      <c r="F272" s="17">
        <f t="shared" si="133"/>
        <v>10463.19</v>
      </c>
      <c r="G272" s="22">
        <f t="shared" si="134"/>
        <v>1</v>
      </c>
      <c r="H272" s="17">
        <f t="shared" si="135"/>
        <v>10626.28</v>
      </c>
      <c r="I272" s="17">
        <f t="shared" si="136"/>
        <v>10536.49</v>
      </c>
      <c r="J272" s="15" t="str">
        <f t="shared" si="137"/>
        <v>sell</v>
      </c>
    </row>
    <row r="273" spans="1:10" ht="15" x14ac:dyDescent="0.25">
      <c r="A273" s="16">
        <v>38379</v>
      </c>
      <c r="B273" s="13">
        <v>10498.14</v>
      </c>
      <c r="C273" s="13">
        <v>10429.94</v>
      </c>
      <c r="D273" s="13">
        <v>10467.4</v>
      </c>
      <c r="E273" s="17">
        <f t="shared" si="132"/>
        <v>10626.28</v>
      </c>
      <c r="F273" s="17">
        <f t="shared" si="133"/>
        <v>10429.94</v>
      </c>
      <c r="G273" s="22">
        <f t="shared" si="134"/>
        <v>1</v>
      </c>
      <c r="H273" s="17">
        <f t="shared" si="135"/>
        <v>10626.28</v>
      </c>
      <c r="I273" s="17">
        <f t="shared" si="136"/>
        <v>10536.49</v>
      </c>
      <c r="J273" s="15" t="str">
        <f t="shared" si="137"/>
        <v>sell</v>
      </c>
    </row>
    <row r="274" spans="1:10" ht="15" x14ac:dyDescent="0.25">
      <c r="A274" s="16">
        <v>38380</v>
      </c>
      <c r="B274" s="13">
        <v>10488.39</v>
      </c>
      <c r="C274" s="13">
        <v>10386.56</v>
      </c>
      <c r="D274" s="13">
        <v>10427.200000000001</v>
      </c>
      <c r="E274" s="17">
        <f t="shared" si="132"/>
        <v>10626.28</v>
      </c>
      <c r="F274" s="17">
        <f t="shared" si="133"/>
        <v>10386.56</v>
      </c>
      <c r="G274" s="22">
        <f t="shared" si="134"/>
        <v>1</v>
      </c>
      <c r="H274" s="17">
        <f t="shared" si="135"/>
        <v>10626.28</v>
      </c>
      <c r="I274" s="17">
        <f t="shared" si="136"/>
        <v>10536.49</v>
      </c>
      <c r="J274" s="15" t="str">
        <f t="shared" si="137"/>
        <v>sell</v>
      </c>
    </row>
    <row r="275" spans="1:10" ht="15" x14ac:dyDescent="0.25">
      <c r="A275" s="16">
        <v>38383</v>
      </c>
      <c r="B275" s="13">
        <v>10510.19</v>
      </c>
      <c r="C275" s="13">
        <v>10428.76</v>
      </c>
      <c r="D275" s="13">
        <v>10489.94</v>
      </c>
      <c r="E275" s="17">
        <f t="shared" si="132"/>
        <v>10626.28</v>
      </c>
      <c r="F275" s="17">
        <f t="shared" si="133"/>
        <v>10428.76</v>
      </c>
      <c r="G275" s="22">
        <f t="shared" si="134"/>
        <v>1</v>
      </c>
      <c r="H275" s="17">
        <f t="shared" si="135"/>
        <v>10626.28</v>
      </c>
      <c r="I275" s="17">
        <f t="shared" si="136"/>
        <v>10536.49</v>
      </c>
      <c r="J275" s="15" t="str">
        <f t="shared" si="137"/>
        <v>sell</v>
      </c>
    </row>
    <row r="276" spans="1:10" ht="15" x14ac:dyDescent="0.25">
      <c r="A276" s="16">
        <v>38384</v>
      </c>
      <c r="B276" s="13">
        <v>10570.26</v>
      </c>
      <c r="C276" s="13">
        <v>10489.64</v>
      </c>
      <c r="D276" s="13">
        <v>10551.94</v>
      </c>
      <c r="E276" s="17">
        <f t="shared" si="132"/>
        <v>10626.28</v>
      </c>
      <c r="F276" s="17">
        <f t="shared" si="133"/>
        <v>10489.64</v>
      </c>
      <c r="G276" s="22">
        <f t="shared" si="134"/>
        <v>1</v>
      </c>
      <c r="H276" s="17">
        <f t="shared" si="135"/>
        <v>10626.28</v>
      </c>
      <c r="I276" s="17">
        <f t="shared" si="136"/>
        <v>10536.49</v>
      </c>
      <c r="J276" s="15" t="str">
        <f t="shared" si="137"/>
        <v>sell</v>
      </c>
    </row>
    <row r="277" spans="1:10" ht="15" x14ac:dyDescent="0.25">
      <c r="A277" s="16">
        <v>38385</v>
      </c>
      <c r="B277" s="13">
        <v>10616.37</v>
      </c>
      <c r="C277" s="13">
        <v>10544.48</v>
      </c>
      <c r="D277" s="13">
        <v>10596.79</v>
      </c>
      <c r="E277" s="17">
        <f t="shared" si="132"/>
        <v>10626.28</v>
      </c>
      <c r="F277" s="17">
        <f t="shared" si="133"/>
        <v>10544.48</v>
      </c>
      <c r="G277" s="22">
        <f t="shared" si="134"/>
        <v>1</v>
      </c>
      <c r="H277" s="17">
        <f t="shared" si="135"/>
        <v>10626.28</v>
      </c>
      <c r="I277" s="17">
        <f t="shared" si="136"/>
        <v>10536.49</v>
      </c>
      <c r="J277" s="15" t="str">
        <f t="shared" si="137"/>
        <v xml:space="preserve"> </v>
      </c>
    </row>
    <row r="278" spans="1:10" ht="15" x14ac:dyDescent="0.25">
      <c r="A278" s="16">
        <v>38386</v>
      </c>
      <c r="B278" s="13">
        <v>10601.15</v>
      </c>
      <c r="C278" s="13">
        <v>10550.09</v>
      </c>
      <c r="D278" s="13">
        <v>10593.1</v>
      </c>
      <c r="E278" s="17">
        <f t="shared" si="132"/>
        <v>10626.28</v>
      </c>
      <c r="F278" s="17">
        <f t="shared" si="133"/>
        <v>10550.09</v>
      </c>
      <c r="G278" s="22">
        <f t="shared" si="134"/>
        <v>1</v>
      </c>
      <c r="H278" s="17">
        <f t="shared" si="135"/>
        <v>10626.28</v>
      </c>
      <c r="I278" s="17">
        <f t="shared" si="136"/>
        <v>10536.49</v>
      </c>
      <c r="J278" s="15" t="str">
        <f t="shared" si="137"/>
        <v xml:space="preserve"> </v>
      </c>
    </row>
    <row r="279" spans="1:10" ht="15" x14ac:dyDescent="0.25">
      <c r="A279" s="16">
        <v>38387</v>
      </c>
      <c r="B279" s="13">
        <v>10723.89</v>
      </c>
      <c r="C279" s="13">
        <v>10586.89</v>
      </c>
      <c r="D279" s="13">
        <v>10716.13</v>
      </c>
      <c r="E279" s="17">
        <f>B279</f>
        <v>10723.89</v>
      </c>
      <c r="F279" s="17">
        <f>C279</f>
        <v>10586.89</v>
      </c>
      <c r="G279" s="22">
        <f>IF(D279&gt;(E279+F279)/2,-1,1)</f>
        <v>-1</v>
      </c>
      <c r="H279" s="17">
        <f>E279</f>
        <v>10723.89</v>
      </c>
      <c r="I279" s="17">
        <f>F279</f>
        <v>10586.89</v>
      </c>
      <c r="J279" s="15" t="str">
        <f>IF(AND($G280=-1,B280&gt;H280,D280&gt;D279),"buy",IF(AND($G280=1,C280&lt;I280,D280&lt;D279),"sell"," "))</f>
        <v xml:space="preserve"> </v>
      </c>
    </row>
    <row r="280" spans="1:10" ht="15" x14ac:dyDescent="0.25">
      <c r="A280" s="16">
        <v>38390</v>
      </c>
      <c r="B280" s="13">
        <v>10733.5</v>
      </c>
      <c r="C280" s="13">
        <v>10699.73</v>
      </c>
      <c r="D280" s="13">
        <v>10715.76</v>
      </c>
      <c r="E280" s="17">
        <f t="shared" ref="E280:E290" si="138">IF(G279=1,IF(B280&gt;E279,B280,E279),B280)</f>
        <v>10733.5</v>
      </c>
      <c r="F280" s="17">
        <f t="shared" ref="F280:F290" si="139">IF(G279=-1,IF(C280&lt;F279,C280,F279),C280)</f>
        <v>10586.89</v>
      </c>
      <c r="G280" s="22">
        <f t="shared" ref="G280:G290" si="140">IF($G279=1,IF(C280&lt;E280-$A$1*E280,-1,$G279),IF(B280&gt;F280+$A$1*F280,1,$G279))</f>
        <v>-1</v>
      </c>
      <c r="H280" s="17">
        <f t="shared" ref="H280:H290" si="141">IF(AND(G280=-1,G279=1),E280,H279)</f>
        <v>10723.89</v>
      </c>
      <c r="I280" s="17">
        <f t="shared" ref="I280:I290" si="142">IF(AND(G280=1,$G279=-1),F280,I279)</f>
        <v>10586.89</v>
      </c>
      <c r="J280" s="15" t="str">
        <f t="shared" ref="J280:J290" si="143">IF(B280&gt;H279,"buy",IF(C280&lt;I279,"sell"," "))</f>
        <v>buy</v>
      </c>
    </row>
    <row r="281" spans="1:10" ht="15" x14ac:dyDescent="0.25">
      <c r="A281" s="16">
        <v>38391</v>
      </c>
      <c r="B281" s="13">
        <v>10744.51</v>
      </c>
      <c r="C281" s="13">
        <v>10695.96</v>
      </c>
      <c r="D281" s="13">
        <v>10724.63</v>
      </c>
      <c r="E281" s="17">
        <f t="shared" si="138"/>
        <v>10744.51</v>
      </c>
      <c r="F281" s="17">
        <f t="shared" si="139"/>
        <v>10586.89</v>
      </c>
      <c r="G281" s="22">
        <f t="shared" si="140"/>
        <v>-1</v>
      </c>
      <c r="H281" s="17">
        <f t="shared" si="141"/>
        <v>10723.89</v>
      </c>
      <c r="I281" s="17">
        <f t="shared" si="142"/>
        <v>10586.89</v>
      </c>
      <c r="J281" s="15" t="str">
        <f t="shared" si="143"/>
        <v>buy</v>
      </c>
    </row>
    <row r="282" spans="1:10" ht="15" x14ac:dyDescent="0.25">
      <c r="A282" s="16">
        <v>38392</v>
      </c>
      <c r="B282" s="13">
        <v>10741.55</v>
      </c>
      <c r="C282" s="13">
        <v>10660.42</v>
      </c>
      <c r="D282" s="13">
        <v>10664.11</v>
      </c>
      <c r="E282" s="17">
        <f t="shared" si="138"/>
        <v>10741.55</v>
      </c>
      <c r="F282" s="17">
        <f t="shared" si="139"/>
        <v>10586.89</v>
      </c>
      <c r="G282" s="22">
        <f t="shared" si="140"/>
        <v>-1</v>
      </c>
      <c r="H282" s="17">
        <f t="shared" si="141"/>
        <v>10723.89</v>
      </c>
      <c r="I282" s="17">
        <f t="shared" si="142"/>
        <v>10586.89</v>
      </c>
      <c r="J282" s="15" t="str">
        <f t="shared" si="143"/>
        <v>buy</v>
      </c>
    </row>
    <row r="283" spans="1:10" ht="15" x14ac:dyDescent="0.25">
      <c r="A283" s="16">
        <v>38393</v>
      </c>
      <c r="B283" s="13">
        <v>10763.94</v>
      </c>
      <c r="C283" s="13">
        <v>10664.33</v>
      </c>
      <c r="D283" s="13">
        <v>10749.61</v>
      </c>
      <c r="E283" s="17">
        <f t="shared" si="138"/>
        <v>10763.94</v>
      </c>
      <c r="F283" s="17">
        <f t="shared" si="139"/>
        <v>10586.89</v>
      </c>
      <c r="G283" s="22">
        <f t="shared" si="140"/>
        <v>-1</v>
      </c>
      <c r="H283" s="17">
        <f t="shared" si="141"/>
        <v>10723.89</v>
      </c>
      <c r="I283" s="17">
        <f t="shared" si="142"/>
        <v>10586.89</v>
      </c>
      <c r="J283" s="15" t="str">
        <f t="shared" si="143"/>
        <v>buy</v>
      </c>
    </row>
    <row r="284" spans="1:10" ht="15" x14ac:dyDescent="0.25">
      <c r="A284" s="16">
        <v>38394</v>
      </c>
      <c r="B284" s="13">
        <v>10829.19</v>
      </c>
      <c r="C284" s="13">
        <v>10703.43</v>
      </c>
      <c r="D284" s="13">
        <v>10796.01</v>
      </c>
      <c r="E284" s="17">
        <f t="shared" si="138"/>
        <v>10829.19</v>
      </c>
      <c r="F284" s="17">
        <f t="shared" si="139"/>
        <v>10586.89</v>
      </c>
      <c r="G284" s="22">
        <f t="shared" si="140"/>
        <v>-1</v>
      </c>
      <c r="H284" s="17">
        <f t="shared" si="141"/>
        <v>10723.89</v>
      </c>
      <c r="I284" s="17">
        <f t="shared" si="142"/>
        <v>10586.89</v>
      </c>
      <c r="J284" s="15" t="str">
        <f t="shared" si="143"/>
        <v>buy</v>
      </c>
    </row>
    <row r="285" spans="1:10" ht="15" x14ac:dyDescent="0.25">
      <c r="A285" s="16">
        <v>38397</v>
      </c>
      <c r="B285" s="13">
        <v>10802.29</v>
      </c>
      <c r="C285" s="13">
        <v>10773.18</v>
      </c>
      <c r="D285" s="13">
        <v>10791.13</v>
      </c>
      <c r="E285" s="17">
        <f t="shared" si="138"/>
        <v>10802.29</v>
      </c>
      <c r="F285" s="17">
        <f t="shared" si="139"/>
        <v>10586.89</v>
      </c>
      <c r="G285" s="22">
        <f t="shared" si="140"/>
        <v>-1</v>
      </c>
      <c r="H285" s="17">
        <f t="shared" si="141"/>
        <v>10723.89</v>
      </c>
      <c r="I285" s="17">
        <f t="shared" si="142"/>
        <v>10586.89</v>
      </c>
      <c r="J285" s="15" t="str">
        <f t="shared" si="143"/>
        <v>buy</v>
      </c>
    </row>
    <row r="286" spans="1:10" ht="15" x14ac:dyDescent="0.25">
      <c r="A286" s="16">
        <v>38398</v>
      </c>
      <c r="B286" s="13">
        <v>10852.39</v>
      </c>
      <c r="C286" s="13">
        <v>10779.31</v>
      </c>
      <c r="D286" s="13">
        <v>10837.32</v>
      </c>
      <c r="E286" s="17">
        <f t="shared" si="138"/>
        <v>10852.39</v>
      </c>
      <c r="F286" s="17">
        <f t="shared" si="139"/>
        <v>10586.89</v>
      </c>
      <c r="G286" s="22">
        <f t="shared" si="140"/>
        <v>-1</v>
      </c>
      <c r="H286" s="17">
        <f t="shared" si="141"/>
        <v>10723.89</v>
      </c>
      <c r="I286" s="17">
        <f t="shared" si="142"/>
        <v>10586.89</v>
      </c>
      <c r="J286" s="15" t="str">
        <f t="shared" si="143"/>
        <v>buy</v>
      </c>
    </row>
    <row r="287" spans="1:10" ht="15" x14ac:dyDescent="0.25">
      <c r="A287" s="16">
        <v>38399</v>
      </c>
      <c r="B287" s="13">
        <v>10853.43</v>
      </c>
      <c r="C287" s="13">
        <v>10794.16</v>
      </c>
      <c r="D287" s="13">
        <v>10834.88</v>
      </c>
      <c r="E287" s="17">
        <f t="shared" si="138"/>
        <v>10853.43</v>
      </c>
      <c r="F287" s="17">
        <f t="shared" si="139"/>
        <v>10586.89</v>
      </c>
      <c r="G287" s="22">
        <f t="shared" si="140"/>
        <v>-1</v>
      </c>
      <c r="H287" s="17">
        <f t="shared" si="141"/>
        <v>10723.89</v>
      </c>
      <c r="I287" s="17">
        <f t="shared" si="142"/>
        <v>10586.89</v>
      </c>
      <c r="J287" s="15" t="str">
        <f t="shared" si="143"/>
        <v>buy</v>
      </c>
    </row>
    <row r="288" spans="1:10" ht="15" x14ac:dyDescent="0.25">
      <c r="A288" s="16">
        <v>38400</v>
      </c>
      <c r="B288" s="13">
        <v>10841.16</v>
      </c>
      <c r="C288" s="13">
        <v>10752.34</v>
      </c>
      <c r="D288" s="13">
        <v>10754.26</v>
      </c>
      <c r="E288" s="17">
        <f t="shared" si="138"/>
        <v>10841.16</v>
      </c>
      <c r="F288" s="17">
        <f t="shared" si="139"/>
        <v>10586.89</v>
      </c>
      <c r="G288" s="22">
        <f t="shared" si="140"/>
        <v>-1</v>
      </c>
      <c r="H288" s="17">
        <f t="shared" si="141"/>
        <v>10723.89</v>
      </c>
      <c r="I288" s="17">
        <f t="shared" si="142"/>
        <v>10586.89</v>
      </c>
      <c r="J288" s="15" t="str">
        <f t="shared" si="143"/>
        <v>buy</v>
      </c>
    </row>
    <row r="289" spans="1:10" ht="15" x14ac:dyDescent="0.25">
      <c r="A289" s="16">
        <v>38401</v>
      </c>
      <c r="B289" s="13">
        <v>10792.02</v>
      </c>
      <c r="C289" s="13">
        <v>10730.32</v>
      </c>
      <c r="D289" s="13">
        <v>10785.22</v>
      </c>
      <c r="E289" s="17">
        <f t="shared" si="138"/>
        <v>10792.02</v>
      </c>
      <c r="F289" s="17">
        <f t="shared" si="139"/>
        <v>10586.89</v>
      </c>
      <c r="G289" s="22">
        <f t="shared" si="140"/>
        <v>-1</v>
      </c>
      <c r="H289" s="17">
        <f t="shared" si="141"/>
        <v>10723.89</v>
      </c>
      <c r="I289" s="17">
        <f t="shared" si="142"/>
        <v>10586.89</v>
      </c>
      <c r="J289" s="15" t="str">
        <f t="shared" si="143"/>
        <v>buy</v>
      </c>
    </row>
    <row r="290" spans="1:10" ht="15" x14ac:dyDescent="0.25">
      <c r="A290" s="16">
        <v>38405</v>
      </c>
      <c r="B290" s="13">
        <v>10783.45</v>
      </c>
      <c r="C290" s="13">
        <v>10610.54</v>
      </c>
      <c r="D290" s="13">
        <v>10611.2</v>
      </c>
      <c r="E290" s="17">
        <f t="shared" si="138"/>
        <v>10783.45</v>
      </c>
      <c r="F290" s="17">
        <f t="shared" si="139"/>
        <v>10586.89</v>
      </c>
      <c r="G290" s="22">
        <f t="shared" si="140"/>
        <v>-1</v>
      </c>
      <c r="H290" s="17">
        <f t="shared" si="141"/>
        <v>10723.89</v>
      </c>
      <c r="I290" s="17">
        <f t="shared" si="142"/>
        <v>10586.89</v>
      </c>
      <c r="J290" s="15" t="str">
        <f t="shared" si="143"/>
        <v>buy</v>
      </c>
    </row>
    <row r="291" spans="1:10" ht="15" x14ac:dyDescent="0.25">
      <c r="A291" s="16">
        <v>38406</v>
      </c>
      <c r="B291" s="13">
        <v>10700.69</v>
      </c>
      <c r="C291" s="13">
        <v>10608.98</v>
      </c>
      <c r="D291" s="13">
        <v>10673.79</v>
      </c>
      <c r="E291" s="17">
        <f>B291</f>
        <v>10700.69</v>
      </c>
      <c r="F291" s="17">
        <f>C291</f>
        <v>10608.98</v>
      </c>
      <c r="G291" s="22">
        <f>IF(D291&gt;(E291+F291)/2,-1,1)</f>
        <v>-1</v>
      </c>
      <c r="H291" s="17">
        <f>E291</f>
        <v>10700.69</v>
      </c>
      <c r="I291" s="17">
        <f>F291</f>
        <v>10608.98</v>
      </c>
      <c r="J291" s="15" t="str">
        <f>IF(AND($G292=-1,B292&gt;H292,D292&gt;D291),"buy",IF(AND($G292=1,C292&lt;I292,D292&lt;D291),"sell"," "))</f>
        <v>buy</v>
      </c>
    </row>
    <row r="292" spans="1:10" ht="15" x14ac:dyDescent="0.25">
      <c r="A292" s="16">
        <v>38407</v>
      </c>
      <c r="B292" s="13">
        <v>10755.74</v>
      </c>
      <c r="C292" s="13">
        <v>10647.34</v>
      </c>
      <c r="D292" s="13">
        <v>10748.79</v>
      </c>
      <c r="E292" s="17">
        <f t="shared" ref="E292:E302" si="144">IF(G291=1,IF(B292&gt;E291,B292,E291),B292)</f>
        <v>10755.74</v>
      </c>
      <c r="F292" s="17">
        <f t="shared" ref="F292:F302" si="145">IF(G291=-1,IF(C292&lt;F291,C292,F291),C292)</f>
        <v>10608.98</v>
      </c>
      <c r="G292" s="22">
        <f t="shared" ref="G292:G302" si="146">IF($G291=1,IF(C292&lt;E292-$A$1*E292,-1,$G291),IF(B292&gt;F292+$A$1*F292,1,$G291))</f>
        <v>-1</v>
      </c>
      <c r="H292" s="17">
        <f t="shared" ref="H292:H302" si="147">IF(AND(G292=-1,G291=1),E292,H291)</f>
        <v>10700.69</v>
      </c>
      <c r="I292" s="17">
        <f t="shared" ref="I292:I302" si="148">IF(AND(G292=1,$G291=-1),F292,I291)</f>
        <v>10608.98</v>
      </c>
      <c r="J292" s="15" t="str">
        <f t="shared" ref="J292:J302" si="149">IF(B292&gt;H291,"buy",IF(C292&lt;I291,"sell"," "))</f>
        <v>buy</v>
      </c>
    </row>
    <row r="293" spans="1:10" ht="15" x14ac:dyDescent="0.25">
      <c r="A293" s="16">
        <v>38408</v>
      </c>
      <c r="B293" s="13">
        <v>10845.6</v>
      </c>
      <c r="C293" s="13">
        <v>10735.77</v>
      </c>
      <c r="D293" s="13">
        <v>10841.6</v>
      </c>
      <c r="E293" s="17">
        <f t="shared" si="144"/>
        <v>10845.6</v>
      </c>
      <c r="F293" s="17">
        <f t="shared" si="145"/>
        <v>10608.98</v>
      </c>
      <c r="G293" s="22">
        <f t="shared" si="146"/>
        <v>-1</v>
      </c>
      <c r="H293" s="17">
        <f t="shared" si="147"/>
        <v>10700.69</v>
      </c>
      <c r="I293" s="17">
        <f t="shared" si="148"/>
        <v>10608.98</v>
      </c>
      <c r="J293" s="15" t="str">
        <f t="shared" si="149"/>
        <v>buy</v>
      </c>
    </row>
    <row r="294" spans="1:10" ht="15" x14ac:dyDescent="0.25">
      <c r="A294" s="16">
        <v>38411</v>
      </c>
      <c r="B294" s="13">
        <v>10842.05</v>
      </c>
      <c r="C294" s="13">
        <v>10730.47</v>
      </c>
      <c r="D294" s="13">
        <v>10766.23</v>
      </c>
      <c r="E294" s="17">
        <f t="shared" si="144"/>
        <v>10842.05</v>
      </c>
      <c r="F294" s="17">
        <f t="shared" si="145"/>
        <v>10608.98</v>
      </c>
      <c r="G294" s="22">
        <f t="shared" si="146"/>
        <v>-1</v>
      </c>
      <c r="H294" s="17">
        <f t="shared" si="147"/>
        <v>10700.69</v>
      </c>
      <c r="I294" s="17">
        <f t="shared" si="148"/>
        <v>10608.98</v>
      </c>
      <c r="J294" s="15" t="str">
        <f t="shared" si="149"/>
        <v>buy</v>
      </c>
    </row>
    <row r="295" spans="1:10" ht="15" x14ac:dyDescent="0.25">
      <c r="A295" s="16">
        <v>38412</v>
      </c>
      <c r="B295" s="13">
        <v>10849.14</v>
      </c>
      <c r="C295" s="13">
        <v>10769.04</v>
      </c>
      <c r="D295" s="13">
        <v>10830</v>
      </c>
      <c r="E295" s="17">
        <f t="shared" si="144"/>
        <v>10849.14</v>
      </c>
      <c r="F295" s="17">
        <f t="shared" si="145"/>
        <v>10608.98</v>
      </c>
      <c r="G295" s="22">
        <f t="shared" si="146"/>
        <v>-1</v>
      </c>
      <c r="H295" s="17">
        <f t="shared" si="147"/>
        <v>10700.69</v>
      </c>
      <c r="I295" s="17">
        <f t="shared" si="148"/>
        <v>10608.98</v>
      </c>
      <c r="J295" s="15" t="str">
        <f t="shared" si="149"/>
        <v>buy</v>
      </c>
    </row>
    <row r="296" spans="1:10" ht="15" x14ac:dyDescent="0.25">
      <c r="A296" s="16">
        <v>38413</v>
      </c>
      <c r="B296" s="13">
        <v>10869.83</v>
      </c>
      <c r="C296" s="13">
        <v>10774.29</v>
      </c>
      <c r="D296" s="13">
        <v>10811.97</v>
      </c>
      <c r="E296" s="17">
        <f t="shared" si="144"/>
        <v>10869.83</v>
      </c>
      <c r="F296" s="17">
        <f t="shared" si="145"/>
        <v>10608.98</v>
      </c>
      <c r="G296" s="22">
        <f t="shared" si="146"/>
        <v>-1</v>
      </c>
      <c r="H296" s="17">
        <f t="shared" si="147"/>
        <v>10700.69</v>
      </c>
      <c r="I296" s="17">
        <f t="shared" si="148"/>
        <v>10608.98</v>
      </c>
      <c r="J296" s="15" t="str">
        <f t="shared" si="149"/>
        <v>buy</v>
      </c>
    </row>
    <row r="297" spans="1:10" ht="15" x14ac:dyDescent="0.25">
      <c r="A297" s="16">
        <v>38414</v>
      </c>
      <c r="B297" s="13">
        <v>10869.17</v>
      </c>
      <c r="C297" s="13">
        <v>10767.19</v>
      </c>
      <c r="D297" s="13">
        <v>10833.03</v>
      </c>
      <c r="E297" s="17">
        <f t="shared" si="144"/>
        <v>10869.17</v>
      </c>
      <c r="F297" s="17">
        <f t="shared" si="145"/>
        <v>10608.98</v>
      </c>
      <c r="G297" s="22">
        <f t="shared" si="146"/>
        <v>-1</v>
      </c>
      <c r="H297" s="17">
        <f t="shared" si="147"/>
        <v>10700.69</v>
      </c>
      <c r="I297" s="17">
        <f t="shared" si="148"/>
        <v>10608.98</v>
      </c>
      <c r="J297" s="15" t="str">
        <f t="shared" si="149"/>
        <v>buy</v>
      </c>
    </row>
    <row r="298" spans="1:10" ht="15" x14ac:dyDescent="0.25">
      <c r="A298" s="16">
        <v>38415</v>
      </c>
      <c r="B298" s="13">
        <v>10962.42</v>
      </c>
      <c r="C298" s="13">
        <v>10834.29</v>
      </c>
      <c r="D298" s="13">
        <v>10940.55</v>
      </c>
      <c r="E298" s="17">
        <f t="shared" si="144"/>
        <v>10962.42</v>
      </c>
      <c r="F298" s="17">
        <f t="shared" si="145"/>
        <v>10608.98</v>
      </c>
      <c r="G298" s="22">
        <f t="shared" si="146"/>
        <v>1</v>
      </c>
      <c r="H298" s="17">
        <f t="shared" si="147"/>
        <v>10700.69</v>
      </c>
      <c r="I298" s="17">
        <f t="shared" si="148"/>
        <v>10608.98</v>
      </c>
      <c r="J298" s="15" t="str">
        <f t="shared" si="149"/>
        <v>buy</v>
      </c>
    </row>
    <row r="299" spans="1:10" ht="15" x14ac:dyDescent="0.25">
      <c r="A299" s="16">
        <v>38418</v>
      </c>
      <c r="B299" s="13">
        <v>10984.46</v>
      </c>
      <c r="C299" s="13">
        <v>10931.46</v>
      </c>
      <c r="D299" s="13">
        <v>10936.86</v>
      </c>
      <c r="E299" s="17">
        <f t="shared" si="144"/>
        <v>10984.46</v>
      </c>
      <c r="F299" s="17">
        <f t="shared" si="145"/>
        <v>10931.46</v>
      </c>
      <c r="G299" s="22">
        <f t="shared" si="146"/>
        <v>1</v>
      </c>
      <c r="H299" s="17">
        <f t="shared" si="147"/>
        <v>10700.69</v>
      </c>
      <c r="I299" s="17">
        <f t="shared" si="148"/>
        <v>10608.98</v>
      </c>
      <c r="J299" s="15" t="str">
        <f t="shared" si="149"/>
        <v>buy</v>
      </c>
    </row>
    <row r="300" spans="1:10" ht="15" x14ac:dyDescent="0.25">
      <c r="A300" s="16">
        <v>38419</v>
      </c>
      <c r="B300" s="13">
        <v>10952.45</v>
      </c>
      <c r="C300" s="13">
        <v>10900.13</v>
      </c>
      <c r="D300" s="13">
        <v>10912.62</v>
      </c>
      <c r="E300" s="17">
        <f t="shared" si="144"/>
        <v>10984.46</v>
      </c>
      <c r="F300" s="17">
        <f t="shared" si="145"/>
        <v>10900.13</v>
      </c>
      <c r="G300" s="22">
        <f t="shared" si="146"/>
        <v>1</v>
      </c>
      <c r="H300" s="17">
        <f t="shared" si="147"/>
        <v>10700.69</v>
      </c>
      <c r="I300" s="17">
        <f t="shared" si="148"/>
        <v>10608.98</v>
      </c>
      <c r="J300" s="15" t="str">
        <f t="shared" si="149"/>
        <v>buy</v>
      </c>
    </row>
    <row r="301" spans="1:10" ht="15" x14ac:dyDescent="0.25">
      <c r="A301" s="16">
        <v>38420</v>
      </c>
      <c r="B301" s="13">
        <v>10923.18</v>
      </c>
      <c r="C301" s="13">
        <v>10802.06</v>
      </c>
      <c r="D301" s="13">
        <v>10805.62</v>
      </c>
      <c r="E301" s="17">
        <f t="shared" si="144"/>
        <v>10984.46</v>
      </c>
      <c r="F301" s="17">
        <f t="shared" si="145"/>
        <v>10802.06</v>
      </c>
      <c r="G301" s="22">
        <f t="shared" si="146"/>
        <v>1</v>
      </c>
      <c r="H301" s="17">
        <f t="shared" si="147"/>
        <v>10700.69</v>
      </c>
      <c r="I301" s="17">
        <f t="shared" si="148"/>
        <v>10608.98</v>
      </c>
      <c r="J301" s="15" t="str">
        <f t="shared" si="149"/>
        <v>buy</v>
      </c>
    </row>
    <row r="302" spans="1:10" ht="15" x14ac:dyDescent="0.25">
      <c r="A302" s="16">
        <v>38421</v>
      </c>
      <c r="B302" s="13">
        <v>10875.52</v>
      </c>
      <c r="C302" s="13">
        <v>10780.35</v>
      </c>
      <c r="D302" s="13">
        <v>10851.51</v>
      </c>
      <c r="E302" s="17">
        <f t="shared" si="144"/>
        <v>10984.46</v>
      </c>
      <c r="F302" s="17">
        <f t="shared" si="145"/>
        <v>10780.35</v>
      </c>
      <c r="G302" s="22">
        <f t="shared" si="146"/>
        <v>1</v>
      </c>
      <c r="H302" s="17">
        <f t="shared" si="147"/>
        <v>10700.69</v>
      </c>
      <c r="I302" s="17">
        <f t="shared" si="148"/>
        <v>10608.98</v>
      </c>
      <c r="J302" s="15" t="str">
        <f t="shared" si="149"/>
        <v>buy</v>
      </c>
    </row>
    <row r="303" spans="1:10" ht="15" x14ac:dyDescent="0.25">
      <c r="A303" s="16">
        <v>38422</v>
      </c>
      <c r="B303" s="13">
        <v>10872.35</v>
      </c>
      <c r="C303" s="13">
        <v>10758.55</v>
      </c>
      <c r="D303" s="13">
        <v>10774.36</v>
      </c>
      <c r="E303" s="17">
        <f>B303</f>
        <v>10872.35</v>
      </c>
      <c r="F303" s="17">
        <f>C303</f>
        <v>10758.55</v>
      </c>
      <c r="G303" s="22">
        <f>IF(D303&gt;(E303+F303)/2,-1,1)</f>
        <v>1</v>
      </c>
      <c r="H303" s="17">
        <f>E303</f>
        <v>10872.35</v>
      </c>
      <c r="I303" s="17">
        <f>F303</f>
        <v>10758.55</v>
      </c>
      <c r="J303" s="15" t="str">
        <f>IF(AND($G304=-1,B304&gt;H304,D304&gt;D303),"buy",IF(AND($G304=1,C304&lt;I304,D304&lt;D303),"sell"," "))</f>
        <v xml:space="preserve"> </v>
      </c>
    </row>
    <row r="304" spans="1:10" ht="15" x14ac:dyDescent="0.25">
      <c r="A304" s="16">
        <v>38425</v>
      </c>
      <c r="B304" s="13">
        <v>10805.47</v>
      </c>
      <c r="C304" s="13">
        <v>10754.41</v>
      </c>
      <c r="D304" s="13">
        <v>10804.51</v>
      </c>
      <c r="E304" s="17">
        <f t="shared" ref="E304:E314" si="150">IF(G303=1,IF(B304&gt;E303,B304,E303),B304)</f>
        <v>10872.35</v>
      </c>
      <c r="F304" s="17">
        <f t="shared" ref="F304:F314" si="151">IF(G303=-1,IF(C304&lt;F303,C304,F303),C304)</f>
        <v>10754.41</v>
      </c>
      <c r="G304" s="22">
        <f t="shared" ref="G304:G314" si="152">IF($G303=1,IF(C304&lt;E304-$A$1*E304,-1,$G303),IF(B304&gt;F304+$A$1*F304,1,$G303))</f>
        <v>1</v>
      </c>
      <c r="H304" s="17">
        <f t="shared" ref="H304:H314" si="153">IF(AND(G304=-1,G303=1),E304,H303)</f>
        <v>10872.35</v>
      </c>
      <c r="I304" s="17">
        <f t="shared" ref="I304:I314" si="154">IF(AND(G304=1,$G303=-1),F304,I303)</f>
        <v>10758.55</v>
      </c>
      <c r="J304" s="15" t="str">
        <f t="shared" ref="J304:J314" si="155">IF(B304&gt;H303,"buy",IF(C304&lt;I303,"sell"," "))</f>
        <v>sell</v>
      </c>
    </row>
    <row r="305" spans="1:10" ht="15" x14ac:dyDescent="0.25">
      <c r="A305" s="16">
        <v>38426</v>
      </c>
      <c r="B305" s="13">
        <v>10838.65</v>
      </c>
      <c r="C305" s="13">
        <v>10745.1</v>
      </c>
      <c r="D305" s="13">
        <v>10745.1</v>
      </c>
      <c r="E305" s="17">
        <f t="shared" si="150"/>
        <v>10872.35</v>
      </c>
      <c r="F305" s="17">
        <f t="shared" si="151"/>
        <v>10745.1</v>
      </c>
      <c r="G305" s="22">
        <f t="shared" si="152"/>
        <v>1</v>
      </c>
      <c r="H305" s="17">
        <f t="shared" si="153"/>
        <v>10872.35</v>
      </c>
      <c r="I305" s="17">
        <f t="shared" si="154"/>
        <v>10758.55</v>
      </c>
      <c r="J305" s="15" t="str">
        <f t="shared" si="155"/>
        <v>sell</v>
      </c>
    </row>
    <row r="306" spans="1:10" ht="15" x14ac:dyDescent="0.25">
      <c r="A306" s="16">
        <v>38427</v>
      </c>
      <c r="B306" s="13">
        <v>10741.63</v>
      </c>
      <c r="C306" s="13">
        <v>10612.38</v>
      </c>
      <c r="D306" s="13">
        <v>10633.07</v>
      </c>
      <c r="E306" s="17">
        <f t="shared" si="150"/>
        <v>10872.35</v>
      </c>
      <c r="F306" s="17">
        <f t="shared" si="151"/>
        <v>10612.38</v>
      </c>
      <c r="G306" s="22">
        <f t="shared" si="152"/>
        <v>1</v>
      </c>
      <c r="H306" s="17">
        <f t="shared" si="153"/>
        <v>10872.35</v>
      </c>
      <c r="I306" s="17">
        <f t="shared" si="154"/>
        <v>10758.55</v>
      </c>
      <c r="J306" s="15" t="str">
        <f t="shared" si="155"/>
        <v>sell</v>
      </c>
    </row>
    <row r="307" spans="1:10" ht="15" x14ac:dyDescent="0.25">
      <c r="A307" s="16">
        <v>38428</v>
      </c>
      <c r="B307" s="13">
        <v>10658.64</v>
      </c>
      <c r="C307" s="13">
        <v>10598.34</v>
      </c>
      <c r="D307" s="13">
        <v>10626.35</v>
      </c>
      <c r="E307" s="17">
        <f t="shared" si="150"/>
        <v>10872.35</v>
      </c>
      <c r="F307" s="17">
        <f t="shared" si="151"/>
        <v>10598.34</v>
      </c>
      <c r="G307" s="22">
        <f t="shared" si="152"/>
        <v>1</v>
      </c>
      <c r="H307" s="17">
        <f t="shared" si="153"/>
        <v>10872.35</v>
      </c>
      <c r="I307" s="17">
        <f t="shared" si="154"/>
        <v>10758.55</v>
      </c>
      <c r="J307" s="15" t="str">
        <f t="shared" si="155"/>
        <v>sell</v>
      </c>
    </row>
    <row r="308" spans="1:10" ht="15" x14ac:dyDescent="0.25">
      <c r="A308" s="16">
        <v>38429</v>
      </c>
      <c r="B308" s="13">
        <v>10653.69</v>
      </c>
      <c r="C308" s="13">
        <v>10557.04</v>
      </c>
      <c r="D308" s="13">
        <v>10629.67</v>
      </c>
      <c r="E308" s="17">
        <f t="shared" si="150"/>
        <v>10872.35</v>
      </c>
      <c r="F308" s="17">
        <f t="shared" si="151"/>
        <v>10557.04</v>
      </c>
      <c r="G308" s="22">
        <f t="shared" si="152"/>
        <v>1</v>
      </c>
      <c r="H308" s="17">
        <f t="shared" si="153"/>
        <v>10872.35</v>
      </c>
      <c r="I308" s="17">
        <f t="shared" si="154"/>
        <v>10758.55</v>
      </c>
      <c r="J308" s="15" t="str">
        <f t="shared" si="155"/>
        <v>sell</v>
      </c>
    </row>
    <row r="309" spans="1:10" ht="15" x14ac:dyDescent="0.25">
      <c r="A309" s="16">
        <v>38432</v>
      </c>
      <c r="B309" s="13">
        <v>10630.49</v>
      </c>
      <c r="C309" s="13">
        <v>10534.06</v>
      </c>
      <c r="D309" s="13">
        <v>10565.39</v>
      </c>
      <c r="E309" s="17">
        <f t="shared" si="150"/>
        <v>10872.35</v>
      </c>
      <c r="F309" s="17">
        <f t="shared" si="151"/>
        <v>10534.06</v>
      </c>
      <c r="G309" s="22">
        <f t="shared" si="152"/>
        <v>-1</v>
      </c>
      <c r="H309" s="17">
        <f t="shared" si="153"/>
        <v>10872.35</v>
      </c>
      <c r="I309" s="17">
        <f t="shared" si="154"/>
        <v>10758.55</v>
      </c>
      <c r="J309" s="15" t="str">
        <f t="shared" si="155"/>
        <v>sell</v>
      </c>
    </row>
    <row r="310" spans="1:10" ht="15" x14ac:dyDescent="0.25">
      <c r="A310" s="16">
        <v>38433</v>
      </c>
      <c r="B310" s="13">
        <v>10609.95</v>
      </c>
      <c r="C310" s="13">
        <v>10470.280000000001</v>
      </c>
      <c r="D310" s="13">
        <v>10470.51</v>
      </c>
      <c r="E310" s="17">
        <f t="shared" si="150"/>
        <v>10609.95</v>
      </c>
      <c r="F310" s="17">
        <f t="shared" si="151"/>
        <v>10470.280000000001</v>
      </c>
      <c r="G310" s="22">
        <f t="shared" si="152"/>
        <v>-1</v>
      </c>
      <c r="H310" s="17">
        <f t="shared" si="153"/>
        <v>10872.35</v>
      </c>
      <c r="I310" s="17">
        <f t="shared" si="154"/>
        <v>10758.55</v>
      </c>
      <c r="J310" s="15" t="str">
        <f t="shared" si="155"/>
        <v>sell</v>
      </c>
    </row>
    <row r="311" spans="1:10" ht="15" x14ac:dyDescent="0.25">
      <c r="A311" s="16">
        <v>38434</v>
      </c>
      <c r="B311" s="13">
        <v>10497.42</v>
      </c>
      <c r="C311" s="13">
        <v>10430.530000000001</v>
      </c>
      <c r="D311" s="13">
        <v>10456.02</v>
      </c>
      <c r="E311" s="17">
        <f t="shared" si="150"/>
        <v>10497.42</v>
      </c>
      <c r="F311" s="17">
        <f t="shared" si="151"/>
        <v>10430.530000000001</v>
      </c>
      <c r="G311" s="22">
        <f t="shared" si="152"/>
        <v>-1</v>
      </c>
      <c r="H311" s="17">
        <f t="shared" si="153"/>
        <v>10872.35</v>
      </c>
      <c r="I311" s="17">
        <f t="shared" si="154"/>
        <v>10758.55</v>
      </c>
      <c r="J311" s="15" t="str">
        <f t="shared" si="155"/>
        <v>sell</v>
      </c>
    </row>
    <row r="312" spans="1:10" ht="15" x14ac:dyDescent="0.25">
      <c r="A312" s="16">
        <v>38435</v>
      </c>
      <c r="B312" s="13">
        <v>10518.63</v>
      </c>
      <c r="C312" s="13">
        <v>10442.870000000001</v>
      </c>
      <c r="D312" s="13">
        <v>10442.870000000001</v>
      </c>
      <c r="E312" s="17">
        <f t="shared" si="150"/>
        <v>10518.63</v>
      </c>
      <c r="F312" s="17">
        <f t="shared" si="151"/>
        <v>10430.530000000001</v>
      </c>
      <c r="G312" s="22">
        <f t="shared" si="152"/>
        <v>-1</v>
      </c>
      <c r="H312" s="17">
        <f t="shared" si="153"/>
        <v>10872.35</v>
      </c>
      <c r="I312" s="17">
        <f t="shared" si="154"/>
        <v>10758.55</v>
      </c>
      <c r="J312" s="15" t="str">
        <f t="shared" si="155"/>
        <v>sell</v>
      </c>
    </row>
    <row r="313" spans="1:10" ht="15" x14ac:dyDescent="0.25">
      <c r="A313" s="16">
        <v>38439</v>
      </c>
      <c r="B313" s="13">
        <v>10533.55</v>
      </c>
      <c r="C313" s="13">
        <v>10439.99</v>
      </c>
      <c r="D313" s="13">
        <v>10485.65</v>
      </c>
      <c r="E313" s="17">
        <f t="shared" si="150"/>
        <v>10533.55</v>
      </c>
      <c r="F313" s="17">
        <f t="shared" si="151"/>
        <v>10430.530000000001</v>
      </c>
      <c r="G313" s="22">
        <f t="shared" si="152"/>
        <v>-1</v>
      </c>
      <c r="H313" s="17">
        <f t="shared" si="153"/>
        <v>10872.35</v>
      </c>
      <c r="I313" s="17">
        <f t="shared" si="154"/>
        <v>10758.55</v>
      </c>
      <c r="J313" s="15" t="str">
        <f t="shared" si="155"/>
        <v>sell</v>
      </c>
    </row>
    <row r="314" spans="1:10" ht="15" x14ac:dyDescent="0.25">
      <c r="A314" s="16">
        <v>38440</v>
      </c>
      <c r="B314" s="13">
        <v>10520.84</v>
      </c>
      <c r="C314" s="13">
        <v>10396.24</v>
      </c>
      <c r="D314" s="13">
        <v>10405.700000000001</v>
      </c>
      <c r="E314" s="17">
        <f t="shared" si="150"/>
        <v>10520.84</v>
      </c>
      <c r="F314" s="17">
        <f t="shared" si="151"/>
        <v>10396.24</v>
      </c>
      <c r="G314" s="22">
        <f t="shared" si="152"/>
        <v>-1</v>
      </c>
      <c r="H314" s="17">
        <f t="shared" si="153"/>
        <v>10872.35</v>
      </c>
      <c r="I314" s="17">
        <f t="shared" si="154"/>
        <v>10758.55</v>
      </c>
      <c r="J314" s="15" t="str">
        <f t="shared" si="155"/>
        <v>sell</v>
      </c>
    </row>
    <row r="315" spans="1:10" ht="15" x14ac:dyDescent="0.25">
      <c r="A315" s="16">
        <v>38441</v>
      </c>
      <c r="B315" s="13">
        <v>10544.18</v>
      </c>
      <c r="C315" s="13">
        <v>10404.81</v>
      </c>
      <c r="D315" s="13">
        <v>10540.93</v>
      </c>
      <c r="E315" s="17">
        <f>B315</f>
        <v>10544.18</v>
      </c>
      <c r="F315" s="17">
        <f>C315</f>
        <v>10404.81</v>
      </c>
      <c r="G315" s="22">
        <f>IF(D315&gt;(E315+F315)/2,-1,1)</f>
        <v>-1</v>
      </c>
      <c r="H315" s="17">
        <f>E315</f>
        <v>10544.18</v>
      </c>
      <c r="I315" s="17">
        <f>F315</f>
        <v>10404.81</v>
      </c>
      <c r="J315" s="15" t="str">
        <f>IF(AND($G316=-1,B316&gt;H316,D316&gt;D315),"buy",IF(AND($G316=1,C316&lt;I316,D316&lt;D315),"sell"," "))</f>
        <v xml:space="preserve"> </v>
      </c>
    </row>
    <row r="316" spans="1:10" ht="15" x14ac:dyDescent="0.25">
      <c r="A316" s="16">
        <v>38442</v>
      </c>
      <c r="B316" s="13">
        <v>10542.04</v>
      </c>
      <c r="C316" s="13">
        <v>10490.38</v>
      </c>
      <c r="D316" s="13">
        <v>10503.76</v>
      </c>
      <c r="E316" s="17">
        <f t="shared" ref="E316:E326" si="156">IF(G315=1,IF(B316&gt;E315,B316,E315),B316)</f>
        <v>10542.04</v>
      </c>
      <c r="F316" s="17">
        <f t="shared" ref="F316:F326" si="157">IF(G315=-1,IF(C316&lt;F315,C316,F315),C316)</f>
        <v>10404.81</v>
      </c>
      <c r="G316" s="22">
        <f t="shared" ref="G316:G326" si="158">IF($G315=1,IF(C316&lt;E316-$A$1*E316,-1,$G315),IF(B316&gt;F316+$A$1*F316,1,$G315))</f>
        <v>-1</v>
      </c>
      <c r="H316" s="17">
        <f t="shared" ref="H316:H326" si="159">IF(AND(G316=-1,G315=1),E316,H315)</f>
        <v>10544.18</v>
      </c>
      <c r="I316" s="17">
        <f t="shared" ref="I316:I326" si="160">IF(AND(G316=1,$G315=-1),F316,I315)</f>
        <v>10404.81</v>
      </c>
      <c r="J316" s="15" t="str">
        <f t="shared" ref="J316:J326" si="161">IF(B316&gt;H315,"buy",IF(C316&lt;I315,"sell"," "))</f>
        <v xml:space="preserve"> </v>
      </c>
    </row>
    <row r="317" spans="1:10" ht="15" x14ac:dyDescent="0.25">
      <c r="A317" s="16">
        <v>38443</v>
      </c>
      <c r="B317" s="13">
        <v>10568.93</v>
      </c>
      <c r="C317" s="13">
        <v>10381.02</v>
      </c>
      <c r="D317" s="13">
        <v>10404.299999999999</v>
      </c>
      <c r="E317" s="17">
        <f t="shared" si="156"/>
        <v>10568.93</v>
      </c>
      <c r="F317" s="17">
        <f t="shared" si="157"/>
        <v>10381.02</v>
      </c>
      <c r="G317" s="22">
        <f t="shared" si="158"/>
        <v>-1</v>
      </c>
      <c r="H317" s="17">
        <f t="shared" si="159"/>
        <v>10544.18</v>
      </c>
      <c r="I317" s="17">
        <f t="shared" si="160"/>
        <v>10404.81</v>
      </c>
      <c r="J317" s="15" t="str">
        <f t="shared" si="161"/>
        <v>buy</v>
      </c>
    </row>
    <row r="318" spans="1:10" ht="15" x14ac:dyDescent="0.25">
      <c r="A318" s="16">
        <v>38446</v>
      </c>
      <c r="B318" s="13">
        <v>10444.280000000001</v>
      </c>
      <c r="C318" s="13">
        <v>10356.709999999999</v>
      </c>
      <c r="D318" s="13">
        <v>10421.14</v>
      </c>
      <c r="E318" s="17">
        <f t="shared" si="156"/>
        <v>10444.280000000001</v>
      </c>
      <c r="F318" s="17">
        <f t="shared" si="157"/>
        <v>10356.709999999999</v>
      </c>
      <c r="G318" s="22">
        <f t="shared" si="158"/>
        <v>-1</v>
      </c>
      <c r="H318" s="17">
        <f t="shared" si="159"/>
        <v>10544.18</v>
      </c>
      <c r="I318" s="17">
        <f t="shared" si="160"/>
        <v>10404.81</v>
      </c>
      <c r="J318" s="15" t="str">
        <f t="shared" si="161"/>
        <v>sell</v>
      </c>
    </row>
    <row r="319" spans="1:10" ht="15" x14ac:dyDescent="0.25">
      <c r="A319" s="16">
        <v>38447</v>
      </c>
      <c r="B319" s="13">
        <v>10476.49</v>
      </c>
      <c r="C319" s="13">
        <v>10419.44</v>
      </c>
      <c r="D319" s="13">
        <v>10458.459999999999</v>
      </c>
      <c r="E319" s="17">
        <f t="shared" si="156"/>
        <v>10476.49</v>
      </c>
      <c r="F319" s="17">
        <f t="shared" si="157"/>
        <v>10356.709999999999</v>
      </c>
      <c r="G319" s="22">
        <f t="shared" si="158"/>
        <v>-1</v>
      </c>
      <c r="H319" s="17">
        <f t="shared" si="159"/>
        <v>10544.18</v>
      </c>
      <c r="I319" s="17">
        <f t="shared" si="160"/>
        <v>10404.81</v>
      </c>
      <c r="J319" s="15" t="str">
        <f t="shared" si="161"/>
        <v xml:space="preserve"> </v>
      </c>
    </row>
    <row r="320" spans="1:10" ht="15" x14ac:dyDescent="0.25">
      <c r="A320" s="16">
        <v>38448</v>
      </c>
      <c r="B320" s="13">
        <v>10526</v>
      </c>
      <c r="C320" s="13">
        <v>10453.379999999999</v>
      </c>
      <c r="D320" s="13">
        <v>10486.02</v>
      </c>
      <c r="E320" s="17">
        <f t="shared" si="156"/>
        <v>10526</v>
      </c>
      <c r="F320" s="17">
        <f t="shared" si="157"/>
        <v>10356.709999999999</v>
      </c>
      <c r="G320" s="22">
        <f t="shared" si="158"/>
        <v>-1</v>
      </c>
      <c r="H320" s="17">
        <f t="shared" si="159"/>
        <v>10544.18</v>
      </c>
      <c r="I320" s="17">
        <f t="shared" si="160"/>
        <v>10404.81</v>
      </c>
      <c r="J320" s="15" t="str">
        <f t="shared" si="161"/>
        <v xml:space="preserve"> </v>
      </c>
    </row>
    <row r="321" spans="1:10" ht="15" x14ac:dyDescent="0.25">
      <c r="A321" s="16">
        <v>38449</v>
      </c>
      <c r="B321" s="13">
        <v>10557.11</v>
      </c>
      <c r="C321" s="13">
        <v>10476.709999999999</v>
      </c>
      <c r="D321" s="13">
        <v>10546.32</v>
      </c>
      <c r="E321" s="17">
        <f t="shared" si="156"/>
        <v>10557.11</v>
      </c>
      <c r="F321" s="17">
        <f t="shared" si="157"/>
        <v>10356.709999999999</v>
      </c>
      <c r="G321" s="22">
        <f t="shared" si="158"/>
        <v>-1</v>
      </c>
      <c r="H321" s="17">
        <f t="shared" si="159"/>
        <v>10544.18</v>
      </c>
      <c r="I321" s="17">
        <f t="shared" si="160"/>
        <v>10404.81</v>
      </c>
      <c r="J321" s="15" t="str">
        <f t="shared" si="161"/>
        <v>buy</v>
      </c>
    </row>
    <row r="322" spans="1:10" ht="15" x14ac:dyDescent="0.25">
      <c r="A322" s="16">
        <v>38450</v>
      </c>
      <c r="B322" s="13">
        <v>10553.56</v>
      </c>
      <c r="C322" s="13">
        <v>10460.459999999999</v>
      </c>
      <c r="D322" s="13">
        <v>10461.34</v>
      </c>
      <c r="E322" s="17">
        <f t="shared" si="156"/>
        <v>10553.56</v>
      </c>
      <c r="F322" s="17">
        <f t="shared" si="157"/>
        <v>10356.709999999999</v>
      </c>
      <c r="G322" s="22">
        <f t="shared" si="158"/>
        <v>-1</v>
      </c>
      <c r="H322" s="17">
        <f t="shared" si="159"/>
        <v>10544.18</v>
      </c>
      <c r="I322" s="17">
        <f t="shared" si="160"/>
        <v>10404.81</v>
      </c>
      <c r="J322" s="15" t="str">
        <f t="shared" si="161"/>
        <v>buy</v>
      </c>
    </row>
    <row r="323" spans="1:10" ht="15" x14ac:dyDescent="0.25">
      <c r="A323" s="16">
        <v>38453</v>
      </c>
      <c r="B323" s="13">
        <v>10482.18</v>
      </c>
      <c r="C323" s="13">
        <v>10438.44</v>
      </c>
      <c r="D323" s="13">
        <v>10448.56</v>
      </c>
      <c r="E323" s="17">
        <f t="shared" si="156"/>
        <v>10482.18</v>
      </c>
      <c r="F323" s="17">
        <f t="shared" si="157"/>
        <v>10356.709999999999</v>
      </c>
      <c r="G323" s="22">
        <f t="shared" si="158"/>
        <v>-1</v>
      </c>
      <c r="H323" s="17">
        <f t="shared" si="159"/>
        <v>10544.18</v>
      </c>
      <c r="I323" s="17">
        <f t="shared" si="160"/>
        <v>10404.81</v>
      </c>
      <c r="J323" s="15" t="str">
        <f t="shared" si="161"/>
        <v xml:space="preserve"> </v>
      </c>
    </row>
    <row r="324" spans="1:10" ht="15" x14ac:dyDescent="0.25">
      <c r="A324" s="16">
        <v>38454</v>
      </c>
      <c r="B324" s="13">
        <v>10529.77</v>
      </c>
      <c r="C324" s="13">
        <v>10360.92</v>
      </c>
      <c r="D324" s="13">
        <v>10507.97</v>
      </c>
      <c r="E324" s="17">
        <f t="shared" si="156"/>
        <v>10529.77</v>
      </c>
      <c r="F324" s="17">
        <f t="shared" si="157"/>
        <v>10356.709999999999</v>
      </c>
      <c r="G324" s="22">
        <f t="shared" si="158"/>
        <v>-1</v>
      </c>
      <c r="H324" s="17">
        <f t="shared" si="159"/>
        <v>10544.18</v>
      </c>
      <c r="I324" s="17">
        <f t="shared" si="160"/>
        <v>10404.81</v>
      </c>
      <c r="J324" s="15" t="str">
        <f t="shared" si="161"/>
        <v>sell</v>
      </c>
    </row>
    <row r="325" spans="1:10" ht="15" x14ac:dyDescent="0.25">
      <c r="A325" s="16">
        <v>38455</v>
      </c>
      <c r="B325" s="13">
        <v>10521.06</v>
      </c>
      <c r="C325" s="13">
        <v>10379.700000000001</v>
      </c>
      <c r="D325" s="13">
        <v>10403.93</v>
      </c>
      <c r="E325" s="17">
        <f t="shared" si="156"/>
        <v>10521.06</v>
      </c>
      <c r="F325" s="17">
        <f t="shared" si="157"/>
        <v>10356.709999999999</v>
      </c>
      <c r="G325" s="22">
        <f t="shared" si="158"/>
        <v>-1</v>
      </c>
      <c r="H325" s="17">
        <f t="shared" si="159"/>
        <v>10544.18</v>
      </c>
      <c r="I325" s="17">
        <f t="shared" si="160"/>
        <v>10404.81</v>
      </c>
      <c r="J325" s="15" t="str">
        <f t="shared" si="161"/>
        <v>sell</v>
      </c>
    </row>
    <row r="326" spans="1:10" ht="15" x14ac:dyDescent="0.25">
      <c r="A326" s="16">
        <v>38456</v>
      </c>
      <c r="B326" s="13">
        <v>10417.89</v>
      </c>
      <c r="C326" s="13">
        <v>10273.43</v>
      </c>
      <c r="D326" s="13">
        <v>10278.75</v>
      </c>
      <c r="E326" s="17">
        <f t="shared" si="156"/>
        <v>10417.89</v>
      </c>
      <c r="F326" s="17">
        <f t="shared" si="157"/>
        <v>10273.43</v>
      </c>
      <c r="G326" s="22">
        <f t="shared" si="158"/>
        <v>-1</v>
      </c>
      <c r="H326" s="17">
        <f t="shared" si="159"/>
        <v>10544.18</v>
      </c>
      <c r="I326" s="17">
        <f t="shared" si="160"/>
        <v>10404.81</v>
      </c>
      <c r="J326" s="15" t="str">
        <f t="shared" si="161"/>
        <v>sell</v>
      </c>
    </row>
    <row r="327" spans="1:10" ht="15" x14ac:dyDescent="0.25">
      <c r="A327" s="16">
        <v>38457</v>
      </c>
      <c r="B327" s="13">
        <v>10278.530000000001</v>
      </c>
      <c r="C327" s="13">
        <v>10076.57</v>
      </c>
      <c r="D327" s="13">
        <v>10087.51</v>
      </c>
      <c r="E327" s="17">
        <f>B327</f>
        <v>10278.530000000001</v>
      </c>
      <c r="F327" s="17">
        <f>C327</f>
        <v>10076.57</v>
      </c>
      <c r="G327" s="22">
        <f>IF(D327&gt;(E327+F327)/2,-1,1)</f>
        <v>1</v>
      </c>
      <c r="H327" s="17">
        <f>E327</f>
        <v>10278.530000000001</v>
      </c>
      <c r="I327" s="17">
        <f>F327</f>
        <v>10076.57</v>
      </c>
      <c r="J327" s="15" t="str">
        <f>IF(AND($G328=-1,B328&gt;H328,D328&gt;D327),"buy",IF(AND($G328=1,C328&lt;I328,D328&lt;D327),"sell"," "))</f>
        <v>sell</v>
      </c>
    </row>
    <row r="328" spans="1:10" ht="15" x14ac:dyDescent="0.25">
      <c r="A328" s="16">
        <v>38460</v>
      </c>
      <c r="B328" s="13">
        <v>10105.39</v>
      </c>
      <c r="C328" s="13">
        <v>10020.93</v>
      </c>
      <c r="D328" s="13">
        <v>10071.25</v>
      </c>
      <c r="E328" s="17">
        <f t="shared" ref="E328:E333" si="162">IF(G327=1,IF(B328&gt;E327,B328,E327),B328)</f>
        <v>10278.530000000001</v>
      </c>
      <c r="F328" s="17">
        <f t="shared" ref="F328:F333" si="163">IF(G327=-1,IF(C328&lt;F327,C328,F327),C328)</f>
        <v>10020.93</v>
      </c>
      <c r="G328" s="22">
        <f t="shared" ref="G328:G333" si="164">IF($G327=1,IF(C328&lt;E328-$A$1*E328,-1,$G327),IF(B328&gt;F328+$A$1*F328,1,$G327))</f>
        <v>1</v>
      </c>
      <c r="H328" s="17">
        <f t="shared" ref="H328:H333" si="165">IF(AND(G328=-1,G327=1),E328,H327)</f>
        <v>10278.530000000001</v>
      </c>
      <c r="I328" s="17">
        <f t="shared" ref="I328:I333" si="166">IF(AND(G328=1,$G327=-1),F328,I327)</f>
        <v>10076.57</v>
      </c>
      <c r="J328" s="15" t="str">
        <f t="shared" ref="J328:J333" si="167">IF(B328&gt;H327,"buy",IF(C328&lt;I327,"sell"," "))</f>
        <v>sell</v>
      </c>
    </row>
    <row r="329" spans="1:10" ht="15" x14ac:dyDescent="0.25">
      <c r="A329" s="16">
        <v>38461</v>
      </c>
      <c r="B329" s="13">
        <v>10156.530000000001</v>
      </c>
      <c r="C329" s="13">
        <v>10071.549999999999</v>
      </c>
      <c r="D329" s="13">
        <v>10127.41</v>
      </c>
      <c r="E329" s="17">
        <f t="shared" si="162"/>
        <v>10278.530000000001</v>
      </c>
      <c r="F329" s="17">
        <f t="shared" si="163"/>
        <v>10071.549999999999</v>
      </c>
      <c r="G329" s="22">
        <f t="shared" si="164"/>
        <v>1</v>
      </c>
      <c r="H329" s="17">
        <f t="shared" si="165"/>
        <v>10278.530000000001</v>
      </c>
      <c r="I329" s="17">
        <f t="shared" si="166"/>
        <v>10076.57</v>
      </c>
      <c r="J329" s="15" t="str">
        <f t="shared" si="167"/>
        <v>sell</v>
      </c>
    </row>
    <row r="330" spans="1:10" ht="15" x14ac:dyDescent="0.25">
      <c r="A330" s="16">
        <v>38462</v>
      </c>
      <c r="B330" s="13">
        <v>10186.450000000001</v>
      </c>
      <c r="C330" s="13">
        <v>10000.459999999999</v>
      </c>
      <c r="D330" s="13">
        <v>10012.36</v>
      </c>
      <c r="E330" s="17">
        <f t="shared" si="162"/>
        <v>10278.530000000001</v>
      </c>
      <c r="F330" s="17">
        <f t="shared" si="163"/>
        <v>10000.459999999999</v>
      </c>
      <c r="G330" s="22">
        <f t="shared" si="164"/>
        <v>1</v>
      </c>
      <c r="H330" s="17">
        <f t="shared" si="165"/>
        <v>10278.530000000001</v>
      </c>
      <c r="I330" s="17">
        <f t="shared" si="166"/>
        <v>10076.57</v>
      </c>
      <c r="J330" s="15" t="str">
        <f t="shared" si="167"/>
        <v>sell</v>
      </c>
    </row>
    <row r="331" spans="1:10" ht="15" x14ac:dyDescent="0.25">
      <c r="A331" s="16">
        <v>38463</v>
      </c>
      <c r="B331" s="13">
        <v>10218.6</v>
      </c>
      <c r="C331" s="13">
        <v>10010.51</v>
      </c>
      <c r="D331" s="13">
        <v>10218.6</v>
      </c>
      <c r="E331" s="17">
        <f t="shared" si="162"/>
        <v>10278.530000000001</v>
      </c>
      <c r="F331" s="17">
        <f t="shared" si="163"/>
        <v>10010.51</v>
      </c>
      <c r="G331" s="22">
        <f t="shared" si="164"/>
        <v>1</v>
      </c>
      <c r="H331" s="17">
        <f t="shared" si="165"/>
        <v>10278.530000000001</v>
      </c>
      <c r="I331" s="17">
        <f t="shared" si="166"/>
        <v>10076.57</v>
      </c>
      <c r="J331" s="15" t="str">
        <f t="shared" si="167"/>
        <v>sell</v>
      </c>
    </row>
    <row r="332" spans="1:10" ht="15" x14ac:dyDescent="0.25">
      <c r="A332" s="16">
        <v>38464</v>
      </c>
      <c r="B332" s="13">
        <v>10219.34</v>
      </c>
      <c r="C332" s="13">
        <v>10069.92</v>
      </c>
      <c r="D332" s="13">
        <v>10157.709999999999</v>
      </c>
      <c r="E332" s="17">
        <f t="shared" si="162"/>
        <v>10278.530000000001</v>
      </c>
      <c r="F332" s="17">
        <f t="shared" si="163"/>
        <v>10069.92</v>
      </c>
      <c r="G332" s="22">
        <f t="shared" si="164"/>
        <v>1</v>
      </c>
      <c r="H332" s="17">
        <f t="shared" si="165"/>
        <v>10278.530000000001</v>
      </c>
      <c r="I332" s="17">
        <f t="shared" si="166"/>
        <v>10076.57</v>
      </c>
      <c r="J332" s="15" t="str">
        <f t="shared" si="167"/>
        <v>sell</v>
      </c>
    </row>
    <row r="333" spans="1:10" ht="15" x14ac:dyDescent="0.25">
      <c r="A333" s="16">
        <v>38467</v>
      </c>
      <c r="B333" s="13">
        <v>10260.200000000001</v>
      </c>
      <c r="C333" s="13">
        <v>10158.52</v>
      </c>
      <c r="D333" s="13">
        <v>10242.469999999999</v>
      </c>
      <c r="E333" s="17">
        <f t="shared" si="162"/>
        <v>10278.530000000001</v>
      </c>
      <c r="F333" s="17">
        <f t="shared" si="163"/>
        <v>10158.52</v>
      </c>
      <c r="G333" s="22">
        <f t="shared" si="164"/>
        <v>1</v>
      </c>
      <c r="H333" s="17">
        <f t="shared" si="165"/>
        <v>10278.530000000001</v>
      </c>
      <c r="I333" s="17">
        <f t="shared" si="166"/>
        <v>10076.57</v>
      </c>
      <c r="J333" s="15" t="str">
        <f t="shared" si="167"/>
        <v xml:space="preserve"> </v>
      </c>
    </row>
    <row r="334" spans="1:10" ht="15" x14ac:dyDescent="0.25">
      <c r="A334" s="16">
        <v>38468</v>
      </c>
      <c r="B334" s="13">
        <v>10263.6</v>
      </c>
      <c r="C334" s="13">
        <v>10150.99</v>
      </c>
      <c r="D334" s="13">
        <v>10151.129999999999</v>
      </c>
      <c r="E334" s="17">
        <f t="shared" ref="E334:E342" si="168">IF(G333=1,IF(B334&gt;E333,B334,E333),B334)</f>
        <v>10278.530000000001</v>
      </c>
      <c r="F334" s="17">
        <f t="shared" ref="F334:F342" si="169">IF(G333=-1,IF(C334&lt;F333,C334,F333),C334)</f>
        <v>10150.99</v>
      </c>
      <c r="G334" s="22">
        <f t="shared" ref="G334:G342" si="170">IF($G333=1,IF(C334&lt;E334-$A$1*E334,-1,$G333),IF(B334&gt;F334+$A$1*F334,1,$G333))</f>
        <v>1</v>
      </c>
      <c r="H334" s="17">
        <f t="shared" ref="H334:H342" si="171">IF(AND(G334=-1,G333=1),E334,H333)</f>
        <v>10278.530000000001</v>
      </c>
      <c r="I334" s="17">
        <f t="shared" ref="I334:I342" si="172">IF(AND(G334=1,$G333=-1),F334,I333)</f>
        <v>10076.57</v>
      </c>
      <c r="J334" s="15" t="str">
        <f t="shared" ref="J334:J342" si="173">IF(B334&gt;H333,"buy",IF(C334&lt;I333,"sell"," "))</f>
        <v xml:space="preserve"> </v>
      </c>
    </row>
    <row r="335" spans="1:10" ht="15" x14ac:dyDescent="0.25">
      <c r="A335" s="16">
        <v>38469</v>
      </c>
      <c r="B335" s="13">
        <v>10219.56</v>
      </c>
      <c r="C335" s="13">
        <v>10079.450000000001</v>
      </c>
      <c r="D335" s="13">
        <v>10198.799999999999</v>
      </c>
      <c r="E335" s="17">
        <f t="shared" si="168"/>
        <v>10278.530000000001</v>
      </c>
      <c r="F335" s="17">
        <f t="shared" si="169"/>
        <v>10079.450000000001</v>
      </c>
      <c r="G335" s="22">
        <f t="shared" si="170"/>
        <v>1</v>
      </c>
      <c r="H335" s="17">
        <f t="shared" si="171"/>
        <v>10278.530000000001</v>
      </c>
      <c r="I335" s="17">
        <f t="shared" si="172"/>
        <v>10076.57</v>
      </c>
      <c r="J335" s="15" t="str">
        <f t="shared" si="173"/>
        <v xml:space="preserve"> </v>
      </c>
    </row>
    <row r="336" spans="1:10" ht="15" x14ac:dyDescent="0.25">
      <c r="A336" s="16">
        <v>38470</v>
      </c>
      <c r="B336" s="13">
        <v>10194.58</v>
      </c>
      <c r="C336" s="13">
        <v>10070.14</v>
      </c>
      <c r="D336" s="13">
        <v>10070.370000000001</v>
      </c>
      <c r="E336" s="17">
        <f t="shared" si="168"/>
        <v>10278.530000000001</v>
      </c>
      <c r="F336" s="17">
        <f t="shared" si="169"/>
        <v>10070.14</v>
      </c>
      <c r="G336" s="22">
        <f t="shared" si="170"/>
        <v>1</v>
      </c>
      <c r="H336" s="17">
        <f t="shared" si="171"/>
        <v>10278.530000000001</v>
      </c>
      <c r="I336" s="17">
        <f t="shared" si="172"/>
        <v>10076.57</v>
      </c>
      <c r="J336" s="15" t="str">
        <f t="shared" si="173"/>
        <v>sell</v>
      </c>
    </row>
    <row r="337" spans="1:10" ht="15" x14ac:dyDescent="0.25">
      <c r="A337" s="16">
        <v>38471</v>
      </c>
      <c r="B337" s="13">
        <v>10196.36</v>
      </c>
      <c r="C337" s="13">
        <v>10048.120000000001</v>
      </c>
      <c r="D337" s="13">
        <v>10192.51</v>
      </c>
      <c r="E337" s="17">
        <f t="shared" si="168"/>
        <v>10278.530000000001</v>
      </c>
      <c r="F337" s="17">
        <f t="shared" si="169"/>
        <v>10048.120000000001</v>
      </c>
      <c r="G337" s="22">
        <f t="shared" si="170"/>
        <v>1</v>
      </c>
      <c r="H337" s="17">
        <f t="shared" si="171"/>
        <v>10278.530000000001</v>
      </c>
      <c r="I337" s="17">
        <f t="shared" si="172"/>
        <v>10076.57</v>
      </c>
      <c r="J337" s="15" t="str">
        <f t="shared" si="173"/>
        <v>sell</v>
      </c>
    </row>
    <row r="338" spans="1:10" ht="15" x14ac:dyDescent="0.25">
      <c r="A338" s="16">
        <v>38474</v>
      </c>
      <c r="B338" s="13">
        <v>10258.43</v>
      </c>
      <c r="C338" s="13">
        <v>10188.07</v>
      </c>
      <c r="D338" s="13">
        <v>10251.700000000001</v>
      </c>
      <c r="E338" s="17">
        <f t="shared" si="168"/>
        <v>10278.530000000001</v>
      </c>
      <c r="F338" s="17">
        <f t="shared" si="169"/>
        <v>10188.07</v>
      </c>
      <c r="G338" s="22">
        <f t="shared" si="170"/>
        <v>1</v>
      </c>
      <c r="H338" s="17">
        <f t="shared" si="171"/>
        <v>10278.530000000001</v>
      </c>
      <c r="I338" s="17">
        <f t="shared" si="172"/>
        <v>10076.57</v>
      </c>
      <c r="J338" s="15" t="str">
        <f t="shared" si="173"/>
        <v xml:space="preserve"> </v>
      </c>
    </row>
    <row r="339" spans="1:10" ht="15" x14ac:dyDescent="0.25">
      <c r="A339" s="16">
        <v>38475</v>
      </c>
      <c r="B339" s="13">
        <v>10304.540000000001</v>
      </c>
      <c r="C339" s="13">
        <v>10208.030000000001</v>
      </c>
      <c r="D339" s="13">
        <v>10256.950000000001</v>
      </c>
      <c r="E339" s="17">
        <f t="shared" si="168"/>
        <v>10304.540000000001</v>
      </c>
      <c r="F339" s="17">
        <f t="shared" si="169"/>
        <v>10208.030000000001</v>
      </c>
      <c r="G339" s="22">
        <f t="shared" si="170"/>
        <v>1</v>
      </c>
      <c r="H339" s="17">
        <f t="shared" si="171"/>
        <v>10278.530000000001</v>
      </c>
      <c r="I339" s="17">
        <f t="shared" si="172"/>
        <v>10076.57</v>
      </c>
      <c r="J339" s="15" t="str">
        <f t="shared" si="173"/>
        <v>buy</v>
      </c>
    </row>
    <row r="340" spans="1:10" ht="15" x14ac:dyDescent="0.25">
      <c r="A340" s="16">
        <v>38476</v>
      </c>
      <c r="B340" s="13">
        <v>10392.469999999999</v>
      </c>
      <c r="C340" s="13">
        <v>10255.25</v>
      </c>
      <c r="D340" s="13">
        <v>10384.64</v>
      </c>
      <c r="E340" s="17">
        <f t="shared" si="168"/>
        <v>10392.469999999999</v>
      </c>
      <c r="F340" s="17">
        <f t="shared" si="169"/>
        <v>10255.25</v>
      </c>
      <c r="G340" s="22">
        <f t="shared" si="170"/>
        <v>1</v>
      </c>
      <c r="H340" s="17">
        <f t="shared" si="171"/>
        <v>10278.530000000001</v>
      </c>
      <c r="I340" s="17">
        <f t="shared" si="172"/>
        <v>10076.57</v>
      </c>
      <c r="J340" s="15" t="str">
        <f t="shared" si="173"/>
        <v>buy</v>
      </c>
    </row>
    <row r="341" spans="1:10" ht="15" x14ac:dyDescent="0.25">
      <c r="A341" s="16">
        <v>38477</v>
      </c>
      <c r="B341" s="13">
        <v>10405.77</v>
      </c>
      <c r="C341" s="13">
        <v>10296.48</v>
      </c>
      <c r="D341" s="13">
        <v>10340.379999999999</v>
      </c>
      <c r="E341" s="17">
        <f t="shared" si="168"/>
        <v>10405.77</v>
      </c>
      <c r="F341" s="17">
        <f t="shared" si="169"/>
        <v>10296.48</v>
      </c>
      <c r="G341" s="22">
        <f t="shared" si="170"/>
        <v>1</v>
      </c>
      <c r="H341" s="17">
        <f t="shared" si="171"/>
        <v>10278.530000000001</v>
      </c>
      <c r="I341" s="17">
        <f t="shared" si="172"/>
        <v>10076.57</v>
      </c>
      <c r="J341" s="15" t="str">
        <f t="shared" si="173"/>
        <v>buy</v>
      </c>
    </row>
    <row r="342" spans="1:10" ht="15" x14ac:dyDescent="0.25">
      <c r="A342" s="16">
        <v>38478</v>
      </c>
      <c r="B342" s="13">
        <v>10400.6</v>
      </c>
      <c r="C342" s="13">
        <v>10339.64</v>
      </c>
      <c r="D342" s="13">
        <v>10345.4</v>
      </c>
      <c r="E342" s="17">
        <f t="shared" si="168"/>
        <v>10405.77</v>
      </c>
      <c r="F342" s="17">
        <f t="shared" si="169"/>
        <v>10339.64</v>
      </c>
      <c r="G342" s="22">
        <f t="shared" si="170"/>
        <v>1</v>
      </c>
      <c r="H342" s="17">
        <f t="shared" si="171"/>
        <v>10278.530000000001</v>
      </c>
      <c r="I342" s="17">
        <f t="shared" si="172"/>
        <v>10076.57</v>
      </c>
      <c r="J342" s="15" t="str">
        <f t="shared" si="173"/>
        <v>buy</v>
      </c>
    </row>
    <row r="343" spans="1:10" x14ac:dyDescent="0.2">
      <c r="A343" s="16">
        <v>38481</v>
      </c>
    </row>
  </sheetData>
  <phoneticPr fontId="2" type="noConversion"/>
  <pageMargins left="0.75" right="0.75" top="1" bottom="1" header="0.5" footer="0.5"/>
  <pageSetup orientation="portrait" horizontalDpi="0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3"/>
  <sheetViews>
    <sheetView workbookViewId="0">
      <selection activeCell="K17" sqref="K17"/>
    </sheetView>
  </sheetViews>
  <sheetFormatPr defaultRowHeight="12.75" x14ac:dyDescent="0.2"/>
  <cols>
    <col min="1" max="1" width="11.140625" customWidth="1"/>
    <col min="2" max="4" width="8" bestFit="1" customWidth="1"/>
  </cols>
  <sheetData>
    <row r="1" spans="1:10" x14ac:dyDescent="0.2">
      <c r="A1">
        <v>0.04</v>
      </c>
      <c r="B1" s="6" t="s">
        <v>10</v>
      </c>
    </row>
    <row r="2" spans="1:10" s="10" customFormat="1" x14ac:dyDescent="0.2">
      <c r="A2" s="10" t="s">
        <v>7</v>
      </c>
      <c r="B2" s="7" t="s">
        <v>0</v>
      </c>
      <c r="C2" s="7" t="s">
        <v>1</v>
      </c>
      <c r="D2" s="7" t="s">
        <v>2</v>
      </c>
      <c r="E2" s="7" t="s">
        <v>3</v>
      </c>
      <c r="F2" s="7" t="s">
        <v>4</v>
      </c>
      <c r="G2" s="8" t="s">
        <v>5</v>
      </c>
      <c r="H2" s="7" t="s">
        <v>8</v>
      </c>
      <c r="I2" s="7" t="s">
        <v>9</v>
      </c>
      <c r="J2" s="9" t="s">
        <v>6</v>
      </c>
    </row>
    <row r="3" spans="1:10" x14ac:dyDescent="0.2">
      <c r="A3" s="11">
        <v>37986</v>
      </c>
      <c r="B3">
        <v>1474.24</v>
      </c>
      <c r="C3">
        <v>1459.06</v>
      </c>
      <c r="D3">
        <v>1467.92</v>
      </c>
      <c r="E3" s="3">
        <f>B3</f>
        <v>1474.24</v>
      </c>
      <c r="F3" s="3">
        <f>C3</f>
        <v>1459.06</v>
      </c>
      <c r="G3" s="5">
        <f>IF(D3&gt;(E3+F3)/2,-1,1)</f>
        <v>-1</v>
      </c>
      <c r="H3" s="3">
        <f>E3</f>
        <v>1474.24</v>
      </c>
      <c r="I3" s="3">
        <f>F3</f>
        <v>1459.06</v>
      </c>
      <c r="J3" s="9" t="str">
        <f>IF(AND($G4=-1,B4&gt;H4,D4&gt;D3),"buy",IF(AND($G4=1,C4&lt;I4,D4&lt;D3),"sell"," "))</f>
        <v xml:space="preserve"> </v>
      </c>
    </row>
    <row r="4" spans="1:10" x14ac:dyDescent="0.2">
      <c r="A4" s="11">
        <v>37988</v>
      </c>
      <c r="B4">
        <v>1479.59</v>
      </c>
      <c r="C4">
        <v>1458.51</v>
      </c>
      <c r="D4">
        <v>1463.57</v>
      </c>
      <c r="E4" s="3">
        <f>IF(G3=1,IF(B4&gt;E3,B4,E3),B4)</f>
        <v>1479.59</v>
      </c>
      <c r="F4" s="3">
        <f>IF(G3=-1,IF(C4&lt;F3,C4,F3),C4)</f>
        <v>1458.51</v>
      </c>
      <c r="G4" s="5">
        <f t="shared" ref="G4:G14" si="0">IF($G3=1,IF(C4&lt;E4-$A$1*E4,-1,$G3),IF(B4&gt;F4+$A$1*F4,1,$G3))</f>
        <v>-1</v>
      </c>
      <c r="H4" s="3">
        <f t="shared" ref="H4:H14" si="1">IF(AND(G4=-1,G3=1),E4,H3)</f>
        <v>1474.24</v>
      </c>
      <c r="I4" s="3">
        <f>IF(AND(G4=1,$G3=-1),F4,I3)</f>
        <v>1459.06</v>
      </c>
      <c r="J4" s="9" t="str">
        <f>IF(B4&gt;H3,"buy",IF(C4&lt;I3,"sell"," "))</f>
        <v>buy</v>
      </c>
    </row>
    <row r="5" spans="1:10" x14ac:dyDescent="0.2">
      <c r="A5" s="11">
        <v>37991</v>
      </c>
      <c r="B5">
        <v>1496.58</v>
      </c>
      <c r="C5">
        <v>1474.19</v>
      </c>
      <c r="D5">
        <v>1496.58</v>
      </c>
      <c r="E5" s="3">
        <f t="shared" ref="E5:E14" si="2">IF(G4=1,IF(B5&gt;E4,B5,E4),B5)</f>
        <v>1496.58</v>
      </c>
      <c r="F5" s="3">
        <f t="shared" ref="F5:F14" si="3">IF(G4=-1,IF(C5&lt;F4,C5,F4),C5)</f>
        <v>1458.51</v>
      </c>
      <c r="G5" s="5">
        <f t="shared" si="0"/>
        <v>-1</v>
      </c>
      <c r="H5" s="3">
        <f t="shared" si="1"/>
        <v>1474.24</v>
      </c>
      <c r="I5" s="3">
        <f t="shared" ref="I5:I14" si="4">IF(AND(G5=1,$G4=-1),F5,I4)</f>
        <v>1459.06</v>
      </c>
      <c r="J5" s="9" t="str">
        <f t="shared" ref="J5:J14" si="5">IF(B5&gt;H4,"buy",IF(C5&lt;I4,"sell"," "))</f>
        <v>buy</v>
      </c>
    </row>
    <row r="6" spans="1:10" x14ac:dyDescent="0.2">
      <c r="A6" s="11">
        <v>37992</v>
      </c>
      <c r="B6">
        <v>1504.47</v>
      </c>
      <c r="C6">
        <v>1486.59</v>
      </c>
      <c r="D6">
        <v>1501.26</v>
      </c>
      <c r="E6" s="3">
        <f t="shared" si="2"/>
        <v>1504.47</v>
      </c>
      <c r="F6" s="3">
        <f t="shared" si="3"/>
        <v>1458.51</v>
      </c>
      <c r="G6" s="5">
        <f t="shared" si="0"/>
        <v>-1</v>
      </c>
      <c r="H6" s="3">
        <f t="shared" si="1"/>
        <v>1474.24</v>
      </c>
      <c r="I6" s="3">
        <f t="shared" si="4"/>
        <v>1459.06</v>
      </c>
      <c r="J6" s="9" t="str">
        <f t="shared" si="5"/>
        <v>buy</v>
      </c>
    </row>
    <row r="7" spans="1:10" x14ac:dyDescent="0.2">
      <c r="A7" s="11">
        <v>37993</v>
      </c>
      <c r="B7">
        <v>1514.45</v>
      </c>
      <c r="C7">
        <v>1491.2</v>
      </c>
      <c r="D7">
        <v>1514.26</v>
      </c>
      <c r="E7" s="3">
        <f t="shared" si="2"/>
        <v>1514.45</v>
      </c>
      <c r="F7" s="3">
        <f t="shared" si="3"/>
        <v>1458.51</v>
      </c>
      <c r="G7" s="5">
        <f t="shared" si="0"/>
        <v>-1</v>
      </c>
      <c r="H7" s="3">
        <f t="shared" si="1"/>
        <v>1474.24</v>
      </c>
      <c r="I7" s="3">
        <f t="shared" si="4"/>
        <v>1459.06</v>
      </c>
      <c r="J7" s="9" t="str">
        <f t="shared" si="5"/>
        <v>buy</v>
      </c>
    </row>
    <row r="8" spans="1:10" x14ac:dyDescent="0.2">
      <c r="A8" s="11">
        <v>37994</v>
      </c>
      <c r="B8">
        <v>1530.65</v>
      </c>
      <c r="C8">
        <v>1513.34</v>
      </c>
      <c r="D8">
        <v>1530.65</v>
      </c>
      <c r="E8" s="3">
        <f t="shared" si="2"/>
        <v>1530.65</v>
      </c>
      <c r="F8" s="3">
        <f t="shared" si="3"/>
        <v>1458.51</v>
      </c>
      <c r="G8" s="5">
        <f t="shared" si="0"/>
        <v>1</v>
      </c>
      <c r="H8" s="3">
        <f t="shared" si="1"/>
        <v>1474.24</v>
      </c>
      <c r="I8" s="3">
        <f t="shared" si="4"/>
        <v>1458.51</v>
      </c>
      <c r="J8" s="9" t="str">
        <f t="shared" si="5"/>
        <v>buy</v>
      </c>
    </row>
    <row r="9" spans="1:10" x14ac:dyDescent="0.2">
      <c r="A9" s="11">
        <v>37995</v>
      </c>
      <c r="B9">
        <v>1541.84</v>
      </c>
      <c r="C9">
        <v>1512.86</v>
      </c>
      <c r="D9">
        <v>1520.46</v>
      </c>
      <c r="E9" s="3">
        <f t="shared" si="2"/>
        <v>1541.84</v>
      </c>
      <c r="F9" s="3">
        <f t="shared" si="3"/>
        <v>1512.86</v>
      </c>
      <c r="G9" s="5">
        <f t="shared" si="0"/>
        <v>1</v>
      </c>
      <c r="H9" s="3">
        <f t="shared" si="1"/>
        <v>1474.24</v>
      </c>
      <c r="I9" s="3">
        <f t="shared" si="4"/>
        <v>1458.51</v>
      </c>
      <c r="J9" s="9" t="str">
        <f t="shared" si="5"/>
        <v>buy</v>
      </c>
    </row>
    <row r="10" spans="1:10" x14ac:dyDescent="0.2">
      <c r="A10" s="11">
        <v>37998</v>
      </c>
      <c r="B10">
        <v>1540.1</v>
      </c>
      <c r="C10">
        <v>1515.86</v>
      </c>
      <c r="D10">
        <v>1539.77</v>
      </c>
      <c r="E10" s="3">
        <f t="shared" si="2"/>
        <v>1541.84</v>
      </c>
      <c r="F10" s="3">
        <f t="shared" si="3"/>
        <v>1515.86</v>
      </c>
      <c r="G10" s="5">
        <f t="shared" si="0"/>
        <v>1</v>
      </c>
      <c r="H10" s="3">
        <f t="shared" si="1"/>
        <v>1474.24</v>
      </c>
      <c r="I10" s="3">
        <f t="shared" si="4"/>
        <v>1458.51</v>
      </c>
      <c r="J10" s="9" t="str">
        <f t="shared" si="5"/>
        <v>buy</v>
      </c>
    </row>
    <row r="11" spans="1:10" x14ac:dyDescent="0.2">
      <c r="A11" s="11">
        <v>37999</v>
      </c>
      <c r="B11">
        <v>1541.83</v>
      </c>
      <c r="C11">
        <v>1513.21</v>
      </c>
      <c r="D11">
        <v>1524.78</v>
      </c>
      <c r="E11" s="3">
        <f t="shared" si="2"/>
        <v>1541.84</v>
      </c>
      <c r="F11" s="3">
        <f t="shared" si="3"/>
        <v>1513.21</v>
      </c>
      <c r="G11" s="5">
        <f t="shared" si="0"/>
        <v>1</v>
      </c>
      <c r="H11" s="3">
        <f t="shared" si="1"/>
        <v>1474.24</v>
      </c>
      <c r="I11" s="3">
        <f t="shared" si="4"/>
        <v>1458.51</v>
      </c>
      <c r="J11" s="9" t="str">
        <f t="shared" si="5"/>
        <v>buy</v>
      </c>
    </row>
    <row r="12" spans="1:10" x14ac:dyDescent="0.2">
      <c r="A12" s="11">
        <v>38000</v>
      </c>
      <c r="B12">
        <v>1536.84</v>
      </c>
      <c r="C12">
        <v>1521.91</v>
      </c>
      <c r="D12">
        <v>1534.08</v>
      </c>
      <c r="E12" s="3">
        <f t="shared" si="2"/>
        <v>1541.84</v>
      </c>
      <c r="F12" s="3">
        <f t="shared" si="3"/>
        <v>1521.91</v>
      </c>
      <c r="G12" s="5">
        <f t="shared" si="0"/>
        <v>1</v>
      </c>
      <c r="H12" s="3">
        <f t="shared" si="1"/>
        <v>1474.24</v>
      </c>
      <c r="I12" s="3">
        <f t="shared" si="4"/>
        <v>1458.51</v>
      </c>
      <c r="J12" s="9" t="str">
        <f t="shared" si="5"/>
        <v>buy</v>
      </c>
    </row>
    <row r="13" spans="1:10" x14ac:dyDescent="0.2">
      <c r="A13" s="11">
        <v>38001</v>
      </c>
      <c r="B13">
        <v>1545.65</v>
      </c>
      <c r="C13">
        <v>1515.06</v>
      </c>
      <c r="D13">
        <v>1532.01</v>
      </c>
      <c r="E13" s="3">
        <f t="shared" si="2"/>
        <v>1545.65</v>
      </c>
      <c r="F13" s="3">
        <f t="shared" si="3"/>
        <v>1515.06</v>
      </c>
      <c r="G13" s="5">
        <f t="shared" si="0"/>
        <v>1</v>
      </c>
      <c r="H13" s="3">
        <f t="shared" si="1"/>
        <v>1474.24</v>
      </c>
      <c r="I13" s="3">
        <f t="shared" si="4"/>
        <v>1458.51</v>
      </c>
      <c r="J13" s="9" t="str">
        <f t="shared" si="5"/>
        <v>buy</v>
      </c>
    </row>
    <row r="14" spans="1:10" x14ac:dyDescent="0.2">
      <c r="A14" s="11">
        <v>38002</v>
      </c>
      <c r="B14">
        <v>1553.64</v>
      </c>
      <c r="C14">
        <v>1537.17</v>
      </c>
      <c r="D14">
        <v>1553.62</v>
      </c>
      <c r="E14" s="3">
        <f t="shared" si="2"/>
        <v>1553.64</v>
      </c>
      <c r="F14" s="3">
        <f t="shared" si="3"/>
        <v>1537.17</v>
      </c>
      <c r="G14" s="5">
        <f t="shared" si="0"/>
        <v>1</v>
      </c>
      <c r="H14" s="3">
        <f t="shared" si="1"/>
        <v>1474.24</v>
      </c>
      <c r="I14" s="3">
        <f t="shared" si="4"/>
        <v>1458.51</v>
      </c>
      <c r="J14" s="9" t="str">
        <f t="shared" si="5"/>
        <v>buy</v>
      </c>
    </row>
    <row r="15" spans="1:10" x14ac:dyDescent="0.2">
      <c r="A15" s="11">
        <v>38006</v>
      </c>
      <c r="B15">
        <v>1559.47</v>
      </c>
      <c r="C15">
        <v>1541.34</v>
      </c>
      <c r="D15">
        <v>1552.87</v>
      </c>
      <c r="E15" s="3">
        <f>B15</f>
        <v>1559.47</v>
      </c>
      <c r="F15" s="3">
        <f>C15</f>
        <v>1541.34</v>
      </c>
      <c r="G15" s="5">
        <f>IF(D15&gt;(E15+F15)/2,-1,1)</f>
        <v>-1</v>
      </c>
      <c r="H15" s="3">
        <f>E15</f>
        <v>1559.47</v>
      </c>
      <c r="I15" s="3">
        <f>F15</f>
        <v>1541.34</v>
      </c>
      <c r="J15" s="9" t="str">
        <f>IF(AND($G16=-1,B16&gt;H16,D16&gt;D15),"buy",IF(AND($G16=1,C16&lt;I16,D16&lt;D15),"sell"," "))</f>
        <v xml:space="preserve"> </v>
      </c>
    </row>
    <row r="16" spans="1:10" x14ac:dyDescent="0.2">
      <c r="A16" s="11">
        <v>38007</v>
      </c>
      <c r="B16">
        <v>1554.89</v>
      </c>
      <c r="C16">
        <v>1529.4</v>
      </c>
      <c r="D16">
        <v>1546.6</v>
      </c>
      <c r="E16" s="3">
        <f t="shared" ref="E16:E26" si="6">IF(G15=1,IF(B16&gt;E15,B16,E15),B16)</f>
        <v>1554.89</v>
      </c>
      <c r="F16" s="3">
        <f t="shared" ref="F16:F26" si="7">IF(G15=-1,IF(C16&lt;F15,C16,F15),C16)</f>
        <v>1529.4</v>
      </c>
      <c r="G16" s="5">
        <f t="shared" ref="G16:G26" si="8">IF($G15=1,IF(C16&lt;E16-$A$1*E16,-1,$G15),IF(B16&gt;F16+$A$1*F16,1,$G15))</f>
        <v>-1</v>
      </c>
      <c r="H16" s="3">
        <f t="shared" ref="H16:H26" si="9">IF(AND(G16=-1,G15=1),E16,H15)</f>
        <v>1559.47</v>
      </c>
      <c r="I16" s="3">
        <f t="shared" ref="I16:I26" si="10">IF(AND(G16=1,$G15=-1),F16,I15)</f>
        <v>1541.34</v>
      </c>
      <c r="J16" s="9" t="str">
        <f t="shared" ref="J16:J26" si="11">IF(B16&gt;H15,"buy",IF(C16&lt;I15,"sell"," "))</f>
        <v>sell</v>
      </c>
    </row>
    <row r="17" spans="1:10" x14ac:dyDescent="0.2">
      <c r="A17" s="11">
        <v>38008</v>
      </c>
      <c r="B17">
        <v>1556.06</v>
      </c>
      <c r="C17">
        <v>1530.42</v>
      </c>
      <c r="D17">
        <v>1530.42</v>
      </c>
      <c r="E17" s="3">
        <f t="shared" si="6"/>
        <v>1556.06</v>
      </c>
      <c r="F17" s="3">
        <f t="shared" si="7"/>
        <v>1529.4</v>
      </c>
      <c r="G17" s="5">
        <f t="shared" si="8"/>
        <v>-1</v>
      </c>
      <c r="H17" s="3">
        <f t="shared" si="9"/>
        <v>1559.47</v>
      </c>
      <c r="I17" s="3">
        <f t="shared" si="10"/>
        <v>1541.34</v>
      </c>
      <c r="J17" s="9" t="str">
        <f t="shared" si="11"/>
        <v>sell</v>
      </c>
    </row>
    <row r="18" spans="1:10" x14ac:dyDescent="0.2">
      <c r="A18" s="11">
        <v>38009</v>
      </c>
      <c r="B18">
        <v>1546.69</v>
      </c>
      <c r="C18">
        <v>1519.74</v>
      </c>
      <c r="D18">
        <v>1531.21</v>
      </c>
      <c r="E18" s="3">
        <f t="shared" si="6"/>
        <v>1546.69</v>
      </c>
      <c r="F18" s="3">
        <f t="shared" si="7"/>
        <v>1519.74</v>
      </c>
      <c r="G18" s="5">
        <f t="shared" si="8"/>
        <v>-1</v>
      </c>
      <c r="H18" s="3">
        <f t="shared" si="9"/>
        <v>1559.47</v>
      </c>
      <c r="I18" s="3">
        <f t="shared" si="10"/>
        <v>1541.34</v>
      </c>
      <c r="J18" s="9" t="str">
        <f t="shared" si="11"/>
        <v>sell</v>
      </c>
    </row>
    <row r="19" spans="1:10" x14ac:dyDescent="0.2">
      <c r="A19" s="11">
        <v>38012</v>
      </c>
      <c r="B19">
        <v>1553.66</v>
      </c>
      <c r="C19">
        <v>1522.95</v>
      </c>
      <c r="D19">
        <v>1553.66</v>
      </c>
      <c r="E19" s="3">
        <f t="shared" si="6"/>
        <v>1553.66</v>
      </c>
      <c r="F19" s="3">
        <f t="shared" si="7"/>
        <v>1519.74</v>
      </c>
      <c r="G19" s="5">
        <f t="shared" si="8"/>
        <v>-1</v>
      </c>
      <c r="H19" s="3">
        <f t="shared" si="9"/>
        <v>1559.47</v>
      </c>
      <c r="I19" s="3">
        <f t="shared" si="10"/>
        <v>1541.34</v>
      </c>
      <c r="J19" s="9" t="str">
        <f t="shared" si="11"/>
        <v>sell</v>
      </c>
    </row>
    <row r="20" spans="1:10" x14ac:dyDescent="0.2">
      <c r="A20" s="11">
        <v>38013</v>
      </c>
      <c r="B20">
        <v>1552.54</v>
      </c>
      <c r="C20">
        <v>1519.2</v>
      </c>
      <c r="D20">
        <v>1519.23</v>
      </c>
      <c r="E20" s="3">
        <f t="shared" si="6"/>
        <v>1552.54</v>
      </c>
      <c r="F20" s="3">
        <f t="shared" si="7"/>
        <v>1519.2</v>
      </c>
      <c r="G20" s="5">
        <f t="shared" si="8"/>
        <v>-1</v>
      </c>
      <c r="H20" s="3">
        <f t="shared" si="9"/>
        <v>1559.47</v>
      </c>
      <c r="I20" s="3">
        <f t="shared" si="10"/>
        <v>1541.34</v>
      </c>
      <c r="J20" s="9" t="str">
        <f t="shared" si="11"/>
        <v>sell</v>
      </c>
    </row>
    <row r="21" spans="1:10" x14ac:dyDescent="0.2">
      <c r="A21" s="11">
        <v>38014</v>
      </c>
      <c r="B21">
        <v>1530.06</v>
      </c>
      <c r="C21">
        <v>1488.61</v>
      </c>
      <c r="D21">
        <v>1491.57</v>
      </c>
      <c r="E21" s="3">
        <f t="shared" si="6"/>
        <v>1530.06</v>
      </c>
      <c r="F21" s="3">
        <f t="shared" si="7"/>
        <v>1488.61</v>
      </c>
      <c r="G21" s="5">
        <f t="shared" si="8"/>
        <v>-1</v>
      </c>
      <c r="H21" s="3">
        <f t="shared" si="9"/>
        <v>1559.47</v>
      </c>
      <c r="I21" s="3">
        <f t="shared" si="10"/>
        <v>1541.34</v>
      </c>
      <c r="J21" s="9" t="str">
        <f t="shared" si="11"/>
        <v>sell</v>
      </c>
    </row>
    <row r="22" spans="1:10" x14ac:dyDescent="0.2">
      <c r="A22" s="11">
        <v>38015</v>
      </c>
      <c r="B22">
        <v>1500.8</v>
      </c>
      <c r="C22">
        <v>1474.13</v>
      </c>
      <c r="D22">
        <v>1496.4</v>
      </c>
      <c r="E22" s="3">
        <f t="shared" si="6"/>
        <v>1500.8</v>
      </c>
      <c r="F22" s="3">
        <f t="shared" si="7"/>
        <v>1474.13</v>
      </c>
      <c r="G22" s="5">
        <f t="shared" si="8"/>
        <v>-1</v>
      </c>
      <c r="H22" s="3">
        <f t="shared" si="9"/>
        <v>1559.47</v>
      </c>
      <c r="I22" s="3">
        <f t="shared" si="10"/>
        <v>1541.34</v>
      </c>
      <c r="J22" s="9" t="str">
        <f t="shared" si="11"/>
        <v>sell</v>
      </c>
    </row>
    <row r="23" spans="1:10" x14ac:dyDescent="0.2">
      <c r="A23" s="11">
        <v>38016</v>
      </c>
      <c r="B23">
        <v>1505.12</v>
      </c>
      <c r="C23">
        <v>1487.78</v>
      </c>
      <c r="D23">
        <v>1493.08</v>
      </c>
      <c r="E23" s="3">
        <f t="shared" si="6"/>
        <v>1505.12</v>
      </c>
      <c r="F23" s="3">
        <f t="shared" si="7"/>
        <v>1474.13</v>
      </c>
      <c r="G23" s="5">
        <f t="shared" si="8"/>
        <v>-1</v>
      </c>
      <c r="H23" s="3">
        <f t="shared" si="9"/>
        <v>1559.47</v>
      </c>
      <c r="I23" s="3">
        <f t="shared" si="10"/>
        <v>1541.34</v>
      </c>
      <c r="J23" s="9" t="str">
        <f t="shared" si="11"/>
        <v>sell</v>
      </c>
    </row>
    <row r="24" spans="1:10" x14ac:dyDescent="0.2">
      <c r="A24" s="11">
        <v>38019</v>
      </c>
      <c r="B24">
        <v>1507.59</v>
      </c>
      <c r="C24">
        <v>1481.57</v>
      </c>
      <c r="D24">
        <v>1487.84</v>
      </c>
      <c r="E24" s="3">
        <f t="shared" si="6"/>
        <v>1507.59</v>
      </c>
      <c r="F24" s="3">
        <f t="shared" si="7"/>
        <v>1474.13</v>
      </c>
      <c r="G24" s="5">
        <f t="shared" si="8"/>
        <v>-1</v>
      </c>
      <c r="H24" s="3">
        <f t="shared" si="9"/>
        <v>1559.47</v>
      </c>
      <c r="I24" s="3">
        <f t="shared" si="10"/>
        <v>1541.34</v>
      </c>
      <c r="J24" s="9" t="str">
        <f t="shared" si="11"/>
        <v>sell</v>
      </c>
    </row>
    <row r="25" spans="1:10" x14ac:dyDescent="0.2">
      <c r="A25" s="11">
        <v>38020</v>
      </c>
      <c r="B25">
        <v>1497.07</v>
      </c>
      <c r="C25">
        <v>1482.7</v>
      </c>
      <c r="D25">
        <v>1491.85</v>
      </c>
      <c r="E25" s="3">
        <f t="shared" si="6"/>
        <v>1497.07</v>
      </c>
      <c r="F25" s="3">
        <f t="shared" si="7"/>
        <v>1474.13</v>
      </c>
      <c r="G25" s="5">
        <f t="shared" si="8"/>
        <v>-1</v>
      </c>
      <c r="H25" s="3">
        <f t="shared" si="9"/>
        <v>1559.47</v>
      </c>
      <c r="I25" s="3">
        <f t="shared" si="10"/>
        <v>1541.34</v>
      </c>
      <c r="J25" s="9" t="str">
        <f t="shared" si="11"/>
        <v>sell</v>
      </c>
    </row>
    <row r="26" spans="1:10" x14ac:dyDescent="0.2">
      <c r="A26" s="11">
        <v>38021</v>
      </c>
      <c r="B26">
        <v>1482.35</v>
      </c>
      <c r="C26">
        <v>1461.01</v>
      </c>
      <c r="D26">
        <v>1462.61</v>
      </c>
      <c r="E26" s="3">
        <f t="shared" si="6"/>
        <v>1482.35</v>
      </c>
      <c r="F26" s="3">
        <f t="shared" si="7"/>
        <v>1461.01</v>
      </c>
      <c r="G26" s="5">
        <f t="shared" si="8"/>
        <v>-1</v>
      </c>
      <c r="H26" s="3">
        <f t="shared" si="9"/>
        <v>1559.47</v>
      </c>
      <c r="I26" s="3">
        <f t="shared" si="10"/>
        <v>1541.34</v>
      </c>
      <c r="J26" s="9" t="str">
        <f t="shared" si="11"/>
        <v>sell</v>
      </c>
    </row>
    <row r="27" spans="1:10" x14ac:dyDescent="0.2">
      <c r="A27" s="11">
        <v>38022</v>
      </c>
      <c r="B27">
        <v>1475.41</v>
      </c>
      <c r="C27">
        <v>1461.12</v>
      </c>
      <c r="D27">
        <v>1465.03</v>
      </c>
      <c r="E27" s="3">
        <f>B27</f>
        <v>1475.41</v>
      </c>
      <c r="F27" s="3">
        <f>C27</f>
        <v>1461.12</v>
      </c>
      <c r="G27" s="5">
        <f>IF(D27&gt;(E27+F27)/2,-1,1)</f>
        <v>1</v>
      </c>
      <c r="H27" s="3">
        <f>E27</f>
        <v>1475.41</v>
      </c>
      <c r="I27" s="3">
        <f>F27</f>
        <v>1461.12</v>
      </c>
      <c r="J27" s="9" t="str">
        <f>IF(AND($G28=-1,B28&gt;H28,D28&gt;D27),"buy",IF(AND($G28=1,C28&lt;I28,D28&lt;D27),"sell"," "))</f>
        <v xml:space="preserve"> </v>
      </c>
    </row>
    <row r="28" spans="1:10" x14ac:dyDescent="0.2">
      <c r="A28" s="11">
        <v>38023</v>
      </c>
      <c r="B28">
        <v>1498.95</v>
      </c>
      <c r="C28">
        <v>1470.31</v>
      </c>
      <c r="D28">
        <v>1498.95</v>
      </c>
      <c r="E28" s="3">
        <f t="shared" ref="E28:E38" si="12">IF(G27=1,IF(B28&gt;E27,B28,E27),B28)</f>
        <v>1498.95</v>
      </c>
      <c r="F28" s="3">
        <f t="shared" ref="F28:F38" si="13">IF(G27=-1,IF(C28&lt;F27,C28,F27),C28)</f>
        <v>1470.31</v>
      </c>
      <c r="G28" s="5">
        <f t="shared" ref="G28:G38" si="14">IF($G27=1,IF(C28&lt;E28-$A$1*E28,-1,$G27),IF(B28&gt;F28+$A$1*F28,1,$G27))</f>
        <v>1</v>
      </c>
      <c r="H28" s="3">
        <f t="shared" ref="H28:H38" si="15">IF(AND(G28=-1,G27=1),E28,H27)</f>
        <v>1475.41</v>
      </c>
      <c r="I28" s="3">
        <f t="shared" ref="I28:I38" si="16">IF(AND(G28=1,$G27=-1),F28,I27)</f>
        <v>1461.12</v>
      </c>
      <c r="J28" s="9" t="str">
        <f t="shared" ref="J28:J38" si="17">IF(B28&gt;H27,"buy",IF(C28&lt;I27,"sell"," "))</f>
        <v>buy</v>
      </c>
    </row>
    <row r="29" spans="1:10" x14ac:dyDescent="0.2">
      <c r="A29" s="11">
        <v>38026</v>
      </c>
      <c r="B29">
        <v>1503.04</v>
      </c>
      <c r="C29">
        <v>1490.7</v>
      </c>
      <c r="D29">
        <v>1490.91</v>
      </c>
      <c r="E29" s="3">
        <f t="shared" si="12"/>
        <v>1503.04</v>
      </c>
      <c r="F29" s="3">
        <f t="shared" si="13"/>
        <v>1490.7</v>
      </c>
      <c r="G29" s="5">
        <f t="shared" si="14"/>
        <v>1</v>
      </c>
      <c r="H29" s="3">
        <f t="shared" si="15"/>
        <v>1475.41</v>
      </c>
      <c r="I29" s="3">
        <f t="shared" si="16"/>
        <v>1461.12</v>
      </c>
      <c r="J29" s="9" t="str">
        <f t="shared" si="17"/>
        <v>buy</v>
      </c>
    </row>
    <row r="30" spans="1:10" x14ac:dyDescent="0.2">
      <c r="A30" s="11">
        <v>38027</v>
      </c>
      <c r="B30">
        <v>1503.83</v>
      </c>
      <c r="C30">
        <v>1489.9</v>
      </c>
      <c r="D30">
        <v>1500.29</v>
      </c>
      <c r="E30" s="3">
        <f t="shared" si="12"/>
        <v>1503.83</v>
      </c>
      <c r="F30" s="3">
        <f t="shared" si="13"/>
        <v>1489.9</v>
      </c>
      <c r="G30" s="5">
        <f t="shared" si="14"/>
        <v>1</v>
      </c>
      <c r="H30" s="3">
        <f t="shared" si="15"/>
        <v>1475.41</v>
      </c>
      <c r="I30" s="3">
        <f t="shared" si="16"/>
        <v>1461.12</v>
      </c>
      <c r="J30" s="9" t="str">
        <f t="shared" si="17"/>
        <v>buy</v>
      </c>
    </row>
    <row r="31" spans="1:10" x14ac:dyDescent="0.2">
      <c r="A31" s="11">
        <v>38028</v>
      </c>
      <c r="B31">
        <v>1514.49</v>
      </c>
      <c r="C31">
        <v>1491.21</v>
      </c>
      <c r="D31">
        <v>1514.18</v>
      </c>
      <c r="E31" s="3">
        <f t="shared" si="12"/>
        <v>1514.49</v>
      </c>
      <c r="F31" s="3">
        <f t="shared" si="13"/>
        <v>1491.21</v>
      </c>
      <c r="G31" s="5">
        <f t="shared" si="14"/>
        <v>1</v>
      </c>
      <c r="H31" s="3">
        <f t="shared" si="15"/>
        <v>1475.41</v>
      </c>
      <c r="I31" s="3">
        <f t="shared" si="16"/>
        <v>1461.12</v>
      </c>
      <c r="J31" s="9" t="str">
        <f t="shared" si="17"/>
        <v>buy</v>
      </c>
    </row>
    <row r="32" spans="1:10" x14ac:dyDescent="0.2">
      <c r="A32" s="11">
        <v>38029</v>
      </c>
      <c r="B32">
        <v>1516.21</v>
      </c>
      <c r="C32">
        <v>1499.43</v>
      </c>
      <c r="D32">
        <v>1501.34</v>
      </c>
      <c r="E32" s="3">
        <f t="shared" si="12"/>
        <v>1516.21</v>
      </c>
      <c r="F32" s="3">
        <f t="shared" si="13"/>
        <v>1499.43</v>
      </c>
      <c r="G32" s="5">
        <f t="shared" si="14"/>
        <v>1</v>
      </c>
      <c r="H32" s="3">
        <f t="shared" si="15"/>
        <v>1475.41</v>
      </c>
      <c r="I32" s="3">
        <f t="shared" si="16"/>
        <v>1461.12</v>
      </c>
      <c r="J32" s="9" t="str">
        <f t="shared" si="17"/>
        <v>buy</v>
      </c>
    </row>
    <row r="33" spans="1:10" x14ac:dyDescent="0.2">
      <c r="A33" s="11">
        <v>38030</v>
      </c>
      <c r="B33">
        <v>1510.83</v>
      </c>
      <c r="C33">
        <v>1478.54</v>
      </c>
      <c r="D33">
        <v>1484.47</v>
      </c>
      <c r="E33" s="3">
        <f t="shared" si="12"/>
        <v>1516.21</v>
      </c>
      <c r="F33" s="3">
        <f t="shared" si="13"/>
        <v>1478.54</v>
      </c>
      <c r="G33" s="5">
        <f t="shared" si="14"/>
        <v>1</v>
      </c>
      <c r="H33" s="3">
        <f t="shared" si="15"/>
        <v>1475.41</v>
      </c>
      <c r="I33" s="3">
        <f t="shared" si="16"/>
        <v>1461.12</v>
      </c>
      <c r="J33" s="9" t="str">
        <f t="shared" si="17"/>
        <v>buy</v>
      </c>
    </row>
    <row r="34" spans="1:10" x14ac:dyDescent="0.2">
      <c r="A34" s="11">
        <v>38034</v>
      </c>
      <c r="B34">
        <v>1512.17</v>
      </c>
      <c r="C34">
        <v>1497.54</v>
      </c>
      <c r="D34">
        <v>1506.57</v>
      </c>
      <c r="E34" s="3">
        <f t="shared" si="12"/>
        <v>1516.21</v>
      </c>
      <c r="F34" s="3">
        <f t="shared" si="13"/>
        <v>1497.54</v>
      </c>
      <c r="G34" s="5">
        <f t="shared" si="14"/>
        <v>1</v>
      </c>
      <c r="H34" s="3">
        <f t="shared" si="15"/>
        <v>1475.41</v>
      </c>
      <c r="I34" s="3">
        <f t="shared" si="16"/>
        <v>1461.12</v>
      </c>
      <c r="J34" s="9" t="str">
        <f t="shared" si="17"/>
        <v>buy</v>
      </c>
    </row>
    <row r="35" spans="1:10" x14ac:dyDescent="0.2">
      <c r="A35" s="11">
        <v>38035</v>
      </c>
      <c r="B35">
        <v>1515.44</v>
      </c>
      <c r="C35">
        <v>1501.7</v>
      </c>
      <c r="D35">
        <v>1507.49</v>
      </c>
      <c r="E35" s="3">
        <f t="shared" si="12"/>
        <v>1516.21</v>
      </c>
      <c r="F35" s="3">
        <f t="shared" si="13"/>
        <v>1501.7</v>
      </c>
      <c r="G35" s="5">
        <f t="shared" si="14"/>
        <v>1</v>
      </c>
      <c r="H35" s="3">
        <f t="shared" si="15"/>
        <v>1475.41</v>
      </c>
      <c r="I35" s="3">
        <f t="shared" si="16"/>
        <v>1461.12</v>
      </c>
      <c r="J35" s="9" t="str">
        <f t="shared" si="17"/>
        <v>buy</v>
      </c>
    </row>
    <row r="36" spans="1:10" x14ac:dyDescent="0.2">
      <c r="A36" s="11">
        <v>38036</v>
      </c>
      <c r="B36">
        <v>1524.09</v>
      </c>
      <c r="C36">
        <v>1484.8</v>
      </c>
      <c r="D36">
        <v>1484.8</v>
      </c>
      <c r="E36" s="3">
        <f t="shared" si="12"/>
        <v>1524.09</v>
      </c>
      <c r="F36" s="3">
        <f t="shared" si="13"/>
        <v>1484.8</v>
      </c>
      <c r="G36" s="5">
        <f t="shared" si="14"/>
        <v>1</v>
      </c>
      <c r="H36" s="3">
        <f t="shared" si="15"/>
        <v>1475.41</v>
      </c>
      <c r="I36" s="3">
        <f t="shared" si="16"/>
        <v>1461.12</v>
      </c>
      <c r="J36" s="9" t="str">
        <f t="shared" si="17"/>
        <v>buy</v>
      </c>
    </row>
    <row r="37" spans="1:10" x14ac:dyDescent="0.2">
      <c r="A37" s="11">
        <v>38037</v>
      </c>
      <c r="B37">
        <v>1493.45</v>
      </c>
      <c r="C37">
        <v>1470.92</v>
      </c>
      <c r="D37">
        <v>1482.1</v>
      </c>
      <c r="E37" s="3">
        <f t="shared" si="12"/>
        <v>1524.09</v>
      </c>
      <c r="F37" s="3">
        <f t="shared" si="13"/>
        <v>1470.92</v>
      </c>
      <c r="G37" s="5">
        <f t="shared" si="14"/>
        <v>1</v>
      </c>
      <c r="H37" s="3">
        <f t="shared" si="15"/>
        <v>1475.41</v>
      </c>
      <c r="I37" s="3">
        <f t="shared" si="16"/>
        <v>1461.12</v>
      </c>
      <c r="J37" s="9" t="str">
        <f t="shared" si="17"/>
        <v>buy</v>
      </c>
    </row>
    <row r="38" spans="1:10" x14ac:dyDescent="0.2">
      <c r="A38" s="11">
        <v>38040</v>
      </c>
      <c r="B38">
        <v>1489.4</v>
      </c>
      <c r="C38">
        <v>1454.36</v>
      </c>
      <c r="D38">
        <v>1463.75</v>
      </c>
      <c r="E38" s="3">
        <f t="shared" si="12"/>
        <v>1524.09</v>
      </c>
      <c r="F38" s="3">
        <f t="shared" si="13"/>
        <v>1454.36</v>
      </c>
      <c r="G38" s="5">
        <f t="shared" si="14"/>
        <v>-1</v>
      </c>
      <c r="H38" s="3">
        <f t="shared" si="15"/>
        <v>1524.09</v>
      </c>
      <c r="I38" s="3">
        <f t="shared" si="16"/>
        <v>1461.12</v>
      </c>
      <c r="J38" s="9" t="str">
        <f t="shared" si="17"/>
        <v>buy</v>
      </c>
    </row>
    <row r="39" spans="1:10" x14ac:dyDescent="0.2">
      <c r="A39" s="11">
        <v>38041</v>
      </c>
      <c r="B39">
        <v>1474.04</v>
      </c>
      <c r="C39">
        <v>1452.49</v>
      </c>
      <c r="D39">
        <v>1462.05</v>
      </c>
      <c r="E39" s="3">
        <f>B39</f>
        <v>1474.04</v>
      </c>
      <c r="F39" s="3">
        <f>C39</f>
        <v>1452.49</v>
      </c>
      <c r="G39" s="5">
        <f>IF(D39&gt;(E39+F39)/2,-1,1)</f>
        <v>1</v>
      </c>
      <c r="H39" s="3">
        <f>E39</f>
        <v>1474.04</v>
      </c>
      <c r="I39" s="3">
        <f>F39</f>
        <v>1452.49</v>
      </c>
      <c r="J39" s="9" t="str">
        <f>IF(AND($G40=-1,B40&gt;H40,D40&gt;D39),"buy",IF(AND($G40=1,C40&lt;I40,D40&lt;D39),"sell"," "))</f>
        <v xml:space="preserve"> </v>
      </c>
    </row>
    <row r="40" spans="1:10" x14ac:dyDescent="0.2">
      <c r="A40" s="11">
        <v>38042</v>
      </c>
      <c r="B40">
        <v>1474.21</v>
      </c>
      <c r="C40">
        <v>1461.26</v>
      </c>
      <c r="D40">
        <v>1470.22</v>
      </c>
      <c r="E40" s="3">
        <f t="shared" ref="E40:E50" si="18">IF(G39=1,IF(B40&gt;E39,B40,E39),B40)</f>
        <v>1474.21</v>
      </c>
      <c r="F40" s="3">
        <f t="shared" ref="F40:F50" si="19">IF(G39=-1,IF(C40&lt;F39,C40,F39),C40)</f>
        <v>1461.26</v>
      </c>
      <c r="G40" s="5">
        <f t="shared" ref="G40:G50" si="20">IF($G39=1,IF(C40&lt;E40-$A$1*E40,-1,$G39),IF(B40&gt;F40+$A$1*F40,1,$G39))</f>
        <v>1</v>
      </c>
      <c r="H40" s="3">
        <f t="shared" ref="H40:H50" si="21">IF(AND(G40=-1,G39=1),E40,H39)</f>
        <v>1474.04</v>
      </c>
      <c r="I40" s="3">
        <f t="shared" ref="I40:I50" si="22">IF(AND(G40=1,$G39=-1),F40,I39)</f>
        <v>1452.49</v>
      </c>
      <c r="J40" s="9" t="str">
        <f t="shared" ref="J40:J50" si="23">IF(B40&gt;H39,"buy",IF(C40&lt;I39,"sell"," "))</f>
        <v>buy</v>
      </c>
    </row>
    <row r="41" spans="1:10" x14ac:dyDescent="0.2">
      <c r="A41" s="11">
        <v>38043</v>
      </c>
      <c r="B41">
        <v>1480.88</v>
      </c>
      <c r="C41">
        <v>1461.36</v>
      </c>
      <c r="D41">
        <v>1477.13</v>
      </c>
      <c r="E41" s="3">
        <f t="shared" si="18"/>
        <v>1480.88</v>
      </c>
      <c r="F41" s="3">
        <f t="shared" si="19"/>
        <v>1461.36</v>
      </c>
      <c r="G41" s="5">
        <f t="shared" si="20"/>
        <v>1</v>
      </c>
      <c r="H41" s="3">
        <f t="shared" si="21"/>
        <v>1474.04</v>
      </c>
      <c r="I41" s="3">
        <f t="shared" si="22"/>
        <v>1452.49</v>
      </c>
      <c r="J41" s="9" t="str">
        <f t="shared" si="23"/>
        <v>buy</v>
      </c>
    </row>
    <row r="42" spans="1:10" x14ac:dyDescent="0.2">
      <c r="A42" s="11">
        <v>38044</v>
      </c>
      <c r="B42">
        <v>1485.4</v>
      </c>
      <c r="C42">
        <v>1459.91</v>
      </c>
      <c r="D42">
        <v>1470.38</v>
      </c>
      <c r="E42" s="3">
        <f t="shared" si="18"/>
        <v>1485.4</v>
      </c>
      <c r="F42" s="3">
        <f t="shared" si="19"/>
        <v>1459.91</v>
      </c>
      <c r="G42" s="5">
        <f t="shared" si="20"/>
        <v>1</v>
      </c>
      <c r="H42" s="3">
        <f t="shared" si="21"/>
        <v>1474.04</v>
      </c>
      <c r="I42" s="3">
        <f t="shared" si="22"/>
        <v>1452.49</v>
      </c>
      <c r="J42" s="9" t="str">
        <f t="shared" si="23"/>
        <v>buy</v>
      </c>
    </row>
    <row r="43" spans="1:10" x14ac:dyDescent="0.2">
      <c r="A43" s="11">
        <v>38047</v>
      </c>
      <c r="B43">
        <v>1490.18</v>
      </c>
      <c r="C43">
        <v>1467.57</v>
      </c>
      <c r="D43">
        <v>1489.49</v>
      </c>
      <c r="E43" s="3">
        <f t="shared" si="18"/>
        <v>1490.18</v>
      </c>
      <c r="F43" s="3">
        <f t="shared" si="19"/>
        <v>1467.57</v>
      </c>
      <c r="G43" s="5">
        <f t="shared" si="20"/>
        <v>1</v>
      </c>
      <c r="H43" s="3">
        <f t="shared" si="21"/>
        <v>1474.04</v>
      </c>
      <c r="I43" s="3">
        <f t="shared" si="22"/>
        <v>1452.49</v>
      </c>
      <c r="J43" s="9" t="str">
        <f t="shared" si="23"/>
        <v>buy</v>
      </c>
    </row>
    <row r="44" spans="1:10" x14ac:dyDescent="0.2">
      <c r="A44" s="11">
        <v>38048</v>
      </c>
      <c r="B44">
        <v>1494.67</v>
      </c>
      <c r="C44">
        <v>1473.22</v>
      </c>
      <c r="D44">
        <v>1473.22</v>
      </c>
      <c r="E44" s="3">
        <f t="shared" si="18"/>
        <v>1494.67</v>
      </c>
      <c r="F44" s="3">
        <f t="shared" si="19"/>
        <v>1473.22</v>
      </c>
      <c r="G44" s="5">
        <f t="shared" si="20"/>
        <v>1</v>
      </c>
      <c r="H44" s="3">
        <f t="shared" si="21"/>
        <v>1474.04</v>
      </c>
      <c r="I44" s="3">
        <f t="shared" si="22"/>
        <v>1452.49</v>
      </c>
      <c r="J44" s="9" t="str">
        <f t="shared" si="23"/>
        <v>buy</v>
      </c>
    </row>
    <row r="45" spans="1:10" x14ac:dyDescent="0.2">
      <c r="A45" s="11">
        <v>38049</v>
      </c>
      <c r="B45">
        <v>1473.28</v>
      </c>
      <c r="C45">
        <v>1456.87</v>
      </c>
      <c r="D45">
        <v>1466.09</v>
      </c>
      <c r="E45" s="3">
        <f t="shared" si="18"/>
        <v>1494.67</v>
      </c>
      <c r="F45" s="3">
        <f t="shared" si="19"/>
        <v>1456.87</v>
      </c>
      <c r="G45" s="5">
        <f t="shared" si="20"/>
        <v>1</v>
      </c>
      <c r="H45" s="3">
        <f t="shared" si="21"/>
        <v>1474.04</v>
      </c>
      <c r="I45" s="3">
        <f t="shared" si="22"/>
        <v>1452.49</v>
      </c>
      <c r="J45" s="9" t="str">
        <f t="shared" si="23"/>
        <v xml:space="preserve"> </v>
      </c>
    </row>
    <row r="46" spans="1:10" x14ac:dyDescent="0.2">
      <c r="A46" s="11">
        <v>38050</v>
      </c>
      <c r="B46">
        <v>1481.36</v>
      </c>
      <c r="C46">
        <v>1464.57</v>
      </c>
      <c r="D46">
        <v>1481.36</v>
      </c>
      <c r="E46" s="3">
        <f t="shared" si="18"/>
        <v>1494.67</v>
      </c>
      <c r="F46" s="3">
        <f t="shared" si="19"/>
        <v>1464.57</v>
      </c>
      <c r="G46" s="5">
        <f t="shared" si="20"/>
        <v>1</v>
      </c>
      <c r="H46" s="3">
        <f t="shared" si="21"/>
        <v>1474.04</v>
      </c>
      <c r="I46" s="3">
        <f t="shared" si="22"/>
        <v>1452.49</v>
      </c>
      <c r="J46" s="9" t="str">
        <f t="shared" si="23"/>
        <v>buy</v>
      </c>
    </row>
    <row r="47" spans="1:10" x14ac:dyDescent="0.2">
      <c r="A47" s="11">
        <v>38051</v>
      </c>
      <c r="B47">
        <v>1494.29</v>
      </c>
      <c r="C47">
        <v>1463.32</v>
      </c>
      <c r="D47">
        <v>1472.99</v>
      </c>
      <c r="E47" s="3">
        <f t="shared" si="18"/>
        <v>1494.67</v>
      </c>
      <c r="F47" s="3">
        <f t="shared" si="19"/>
        <v>1463.32</v>
      </c>
      <c r="G47" s="5">
        <f t="shared" si="20"/>
        <v>1</v>
      </c>
      <c r="H47" s="3">
        <f t="shared" si="21"/>
        <v>1474.04</v>
      </c>
      <c r="I47" s="3">
        <f t="shared" si="22"/>
        <v>1452.49</v>
      </c>
      <c r="J47" s="9" t="str">
        <f t="shared" si="23"/>
        <v>buy</v>
      </c>
    </row>
    <row r="48" spans="1:10" x14ac:dyDescent="0.2">
      <c r="A48" s="11">
        <v>38054</v>
      </c>
      <c r="B48">
        <v>1481.19</v>
      </c>
      <c r="C48">
        <v>1441</v>
      </c>
      <c r="D48">
        <v>1441.12</v>
      </c>
      <c r="E48" s="3">
        <f t="shared" si="18"/>
        <v>1494.67</v>
      </c>
      <c r="F48" s="3">
        <f t="shared" si="19"/>
        <v>1441</v>
      </c>
      <c r="G48" s="5">
        <f t="shared" si="20"/>
        <v>1</v>
      </c>
      <c r="H48" s="3">
        <f t="shared" si="21"/>
        <v>1474.04</v>
      </c>
      <c r="I48" s="3">
        <f t="shared" si="22"/>
        <v>1452.49</v>
      </c>
      <c r="J48" s="9" t="str">
        <f t="shared" si="23"/>
        <v>buy</v>
      </c>
    </row>
    <row r="49" spans="1:10" x14ac:dyDescent="0.2">
      <c r="A49" s="11">
        <v>38055</v>
      </c>
      <c r="B49">
        <v>1446.46</v>
      </c>
      <c r="C49">
        <v>1429.36</v>
      </c>
      <c r="D49">
        <v>1437.47</v>
      </c>
      <c r="E49" s="3">
        <f t="shared" si="18"/>
        <v>1494.67</v>
      </c>
      <c r="F49" s="3">
        <f t="shared" si="19"/>
        <v>1429.36</v>
      </c>
      <c r="G49" s="5">
        <f t="shared" si="20"/>
        <v>-1</v>
      </c>
      <c r="H49" s="3">
        <f t="shared" si="21"/>
        <v>1494.67</v>
      </c>
      <c r="I49" s="3">
        <f t="shared" si="22"/>
        <v>1452.49</v>
      </c>
      <c r="J49" s="9" t="str">
        <f t="shared" si="23"/>
        <v>sell</v>
      </c>
    </row>
    <row r="50" spans="1:10" x14ac:dyDescent="0.2">
      <c r="A50" s="11">
        <v>38056</v>
      </c>
      <c r="B50">
        <v>1447.71</v>
      </c>
      <c r="C50">
        <v>1417.18</v>
      </c>
      <c r="D50">
        <v>1417.5</v>
      </c>
      <c r="E50" s="3">
        <f t="shared" si="18"/>
        <v>1447.71</v>
      </c>
      <c r="F50" s="3">
        <f t="shared" si="19"/>
        <v>1417.18</v>
      </c>
      <c r="G50" s="5">
        <f t="shared" si="20"/>
        <v>-1</v>
      </c>
      <c r="H50" s="3">
        <f t="shared" si="21"/>
        <v>1494.67</v>
      </c>
      <c r="I50" s="3">
        <f t="shared" si="22"/>
        <v>1452.49</v>
      </c>
      <c r="J50" s="9" t="str">
        <f t="shared" si="23"/>
        <v>sell</v>
      </c>
    </row>
    <row r="51" spans="1:10" x14ac:dyDescent="0.2">
      <c r="A51" s="11">
        <v>38057</v>
      </c>
      <c r="B51">
        <v>1429.1</v>
      </c>
      <c r="C51">
        <v>1402.2</v>
      </c>
      <c r="D51">
        <v>1402.2</v>
      </c>
      <c r="E51" s="3">
        <f>B51</f>
        <v>1429.1</v>
      </c>
      <c r="F51" s="3">
        <f>C51</f>
        <v>1402.2</v>
      </c>
      <c r="G51" s="5">
        <f>IF(D51&gt;(E51+F51)/2,-1,1)</f>
        <v>1</v>
      </c>
      <c r="H51" s="3">
        <f>E51</f>
        <v>1429.1</v>
      </c>
      <c r="I51" s="3">
        <f>F51</f>
        <v>1402.2</v>
      </c>
      <c r="J51" s="9" t="str">
        <f>IF(AND($G52=-1,B52&gt;H52,D52&gt;D51),"buy",IF(AND($G52=1,C52&lt;I52,D52&lt;D51),"sell"," "))</f>
        <v xml:space="preserve"> </v>
      </c>
    </row>
    <row r="52" spans="1:10" x14ac:dyDescent="0.2">
      <c r="A52" s="11">
        <v>38058</v>
      </c>
      <c r="B52">
        <v>1431.4</v>
      </c>
      <c r="C52">
        <v>1414.43</v>
      </c>
      <c r="D52">
        <v>1431.4</v>
      </c>
      <c r="E52" s="3">
        <f t="shared" ref="E52:E62" si="24">IF(G51=1,IF(B52&gt;E51,B52,E51),B52)</f>
        <v>1431.4</v>
      </c>
      <c r="F52" s="3">
        <f t="shared" ref="F52:F62" si="25">IF(G51=-1,IF(C52&lt;F51,C52,F51),C52)</f>
        <v>1414.43</v>
      </c>
      <c r="G52" s="5">
        <f t="shared" ref="G52:G62" si="26">IF($G51=1,IF(C52&lt;E52-$A$1*E52,-1,$G51),IF(B52&gt;F52+$A$1*F52,1,$G51))</f>
        <v>1</v>
      </c>
      <c r="H52" s="3">
        <f t="shared" ref="H52:H62" si="27">IF(AND(G52=-1,G51=1),E52,H51)</f>
        <v>1429.1</v>
      </c>
      <c r="I52" s="3">
        <f t="shared" ref="I52:I62" si="28">IF(AND(G52=1,$G51=-1),F52,I51)</f>
        <v>1402.2</v>
      </c>
      <c r="J52" s="9" t="str">
        <f t="shared" ref="J52:J62" si="29">IF(B52&gt;H51,"buy",IF(C52&lt;I51,"sell"," "))</f>
        <v>buy</v>
      </c>
    </row>
    <row r="53" spans="1:10" x14ac:dyDescent="0.2">
      <c r="A53" s="11">
        <v>38061</v>
      </c>
      <c r="B53">
        <v>1424.65</v>
      </c>
      <c r="C53">
        <v>1399.87</v>
      </c>
      <c r="D53">
        <v>1399.87</v>
      </c>
      <c r="E53" s="3">
        <f t="shared" si="24"/>
        <v>1431.4</v>
      </c>
      <c r="F53" s="3">
        <f t="shared" si="25"/>
        <v>1399.87</v>
      </c>
      <c r="G53" s="5">
        <f t="shared" si="26"/>
        <v>1</v>
      </c>
      <c r="H53" s="3">
        <f t="shared" si="27"/>
        <v>1429.1</v>
      </c>
      <c r="I53" s="3">
        <f t="shared" si="28"/>
        <v>1402.2</v>
      </c>
      <c r="J53" s="9" t="str">
        <f t="shared" si="29"/>
        <v>sell</v>
      </c>
    </row>
    <row r="54" spans="1:10" x14ac:dyDescent="0.2">
      <c r="A54" s="11">
        <v>38062</v>
      </c>
      <c r="B54">
        <v>1417.56</v>
      </c>
      <c r="C54">
        <v>1394.11</v>
      </c>
      <c r="D54">
        <v>1407.07</v>
      </c>
      <c r="E54" s="3">
        <f t="shared" si="24"/>
        <v>1431.4</v>
      </c>
      <c r="F54" s="3">
        <f t="shared" si="25"/>
        <v>1394.11</v>
      </c>
      <c r="G54" s="5">
        <f t="shared" si="26"/>
        <v>1</v>
      </c>
      <c r="H54" s="3">
        <f t="shared" si="27"/>
        <v>1429.1</v>
      </c>
      <c r="I54" s="3">
        <f t="shared" si="28"/>
        <v>1402.2</v>
      </c>
      <c r="J54" s="9" t="str">
        <f t="shared" si="29"/>
        <v>sell</v>
      </c>
    </row>
    <row r="55" spans="1:10" x14ac:dyDescent="0.2">
      <c r="A55" s="11">
        <v>38063</v>
      </c>
      <c r="B55">
        <v>1432.23</v>
      </c>
      <c r="C55">
        <v>1418.3</v>
      </c>
      <c r="D55">
        <v>1428.89</v>
      </c>
      <c r="E55" s="3">
        <f t="shared" si="24"/>
        <v>1432.23</v>
      </c>
      <c r="F55" s="3">
        <f t="shared" si="25"/>
        <v>1418.3</v>
      </c>
      <c r="G55" s="5">
        <f t="shared" si="26"/>
        <v>1</v>
      </c>
      <c r="H55" s="3">
        <f t="shared" si="27"/>
        <v>1429.1</v>
      </c>
      <c r="I55" s="3">
        <f t="shared" si="28"/>
        <v>1402.2</v>
      </c>
      <c r="J55" s="9" t="str">
        <f t="shared" si="29"/>
        <v>buy</v>
      </c>
    </row>
    <row r="56" spans="1:10" x14ac:dyDescent="0.2">
      <c r="A56" s="11">
        <v>38064</v>
      </c>
      <c r="B56">
        <v>1425.76</v>
      </c>
      <c r="C56">
        <v>1407.09</v>
      </c>
      <c r="D56">
        <v>1417.77</v>
      </c>
      <c r="E56" s="3">
        <f t="shared" si="24"/>
        <v>1432.23</v>
      </c>
      <c r="F56" s="3">
        <f t="shared" si="25"/>
        <v>1407.09</v>
      </c>
      <c r="G56" s="5">
        <f t="shared" si="26"/>
        <v>1</v>
      </c>
      <c r="H56" s="3">
        <f t="shared" si="27"/>
        <v>1429.1</v>
      </c>
      <c r="I56" s="3">
        <f t="shared" si="28"/>
        <v>1402.2</v>
      </c>
      <c r="J56" s="9" t="str">
        <f t="shared" si="29"/>
        <v xml:space="preserve"> </v>
      </c>
    </row>
    <row r="57" spans="1:10" x14ac:dyDescent="0.2">
      <c r="A57" s="11">
        <v>38065</v>
      </c>
      <c r="B57">
        <v>1425.92</v>
      </c>
      <c r="C57">
        <v>1398.58</v>
      </c>
      <c r="D57">
        <v>1398.58</v>
      </c>
      <c r="E57" s="3">
        <f t="shared" si="24"/>
        <v>1432.23</v>
      </c>
      <c r="F57" s="3">
        <f t="shared" si="25"/>
        <v>1398.58</v>
      </c>
      <c r="G57" s="5">
        <f t="shared" si="26"/>
        <v>1</v>
      </c>
      <c r="H57" s="3">
        <f t="shared" si="27"/>
        <v>1429.1</v>
      </c>
      <c r="I57" s="3">
        <f t="shared" si="28"/>
        <v>1402.2</v>
      </c>
      <c r="J57" s="9" t="str">
        <f t="shared" si="29"/>
        <v>sell</v>
      </c>
    </row>
    <row r="58" spans="1:10" x14ac:dyDescent="0.2">
      <c r="A58" s="11">
        <v>38068</v>
      </c>
      <c r="B58">
        <v>1388.68</v>
      </c>
      <c r="C58">
        <v>1369.36</v>
      </c>
      <c r="D58">
        <v>1381.39</v>
      </c>
      <c r="E58" s="3">
        <f t="shared" si="24"/>
        <v>1432.23</v>
      </c>
      <c r="F58" s="3">
        <f t="shared" si="25"/>
        <v>1369.36</v>
      </c>
      <c r="G58" s="5">
        <f t="shared" si="26"/>
        <v>-1</v>
      </c>
      <c r="H58" s="3">
        <f t="shared" si="27"/>
        <v>1432.23</v>
      </c>
      <c r="I58" s="3">
        <f t="shared" si="28"/>
        <v>1402.2</v>
      </c>
      <c r="J58" s="9" t="str">
        <f t="shared" si="29"/>
        <v>sell</v>
      </c>
    </row>
    <row r="59" spans="1:10" x14ac:dyDescent="0.2">
      <c r="A59" s="11">
        <v>38069</v>
      </c>
      <c r="B59">
        <v>1393.77</v>
      </c>
      <c r="C59">
        <v>1368.67</v>
      </c>
      <c r="D59">
        <v>1370.04</v>
      </c>
      <c r="E59" s="3">
        <f t="shared" si="24"/>
        <v>1393.77</v>
      </c>
      <c r="F59" s="3">
        <f t="shared" si="25"/>
        <v>1368.67</v>
      </c>
      <c r="G59" s="5">
        <f t="shared" si="26"/>
        <v>-1</v>
      </c>
      <c r="H59" s="3">
        <f t="shared" si="27"/>
        <v>1432.23</v>
      </c>
      <c r="I59" s="3">
        <f t="shared" si="28"/>
        <v>1402.2</v>
      </c>
      <c r="J59" s="9" t="str">
        <f t="shared" si="29"/>
        <v>sell</v>
      </c>
    </row>
    <row r="60" spans="1:10" x14ac:dyDescent="0.2">
      <c r="A60" s="11">
        <v>38070</v>
      </c>
      <c r="B60">
        <v>1391.87</v>
      </c>
      <c r="C60">
        <v>1368.08</v>
      </c>
      <c r="D60">
        <v>1381.86</v>
      </c>
      <c r="E60" s="3">
        <f t="shared" si="24"/>
        <v>1391.87</v>
      </c>
      <c r="F60" s="3">
        <f t="shared" si="25"/>
        <v>1368.08</v>
      </c>
      <c r="G60" s="5">
        <f t="shared" si="26"/>
        <v>-1</v>
      </c>
      <c r="H60" s="3">
        <f t="shared" si="27"/>
        <v>1432.23</v>
      </c>
      <c r="I60" s="3">
        <f t="shared" si="28"/>
        <v>1402.2</v>
      </c>
      <c r="J60" s="9" t="str">
        <f t="shared" si="29"/>
        <v>sell</v>
      </c>
    </row>
    <row r="61" spans="1:10" x14ac:dyDescent="0.2">
      <c r="A61" s="11">
        <v>38071</v>
      </c>
      <c r="B61">
        <v>1425.86</v>
      </c>
      <c r="C61">
        <v>1393.96</v>
      </c>
      <c r="D61">
        <v>1425.86</v>
      </c>
      <c r="E61" s="3">
        <f t="shared" si="24"/>
        <v>1425.86</v>
      </c>
      <c r="F61" s="3">
        <f t="shared" si="25"/>
        <v>1368.08</v>
      </c>
      <c r="G61" s="5">
        <f t="shared" si="26"/>
        <v>1</v>
      </c>
      <c r="H61" s="3">
        <f t="shared" si="27"/>
        <v>1432.23</v>
      </c>
      <c r="I61" s="3">
        <f t="shared" si="28"/>
        <v>1368.08</v>
      </c>
      <c r="J61" s="9" t="str">
        <f t="shared" si="29"/>
        <v>sell</v>
      </c>
    </row>
    <row r="62" spans="1:10" x14ac:dyDescent="0.2">
      <c r="A62" s="11">
        <v>38072</v>
      </c>
      <c r="B62">
        <v>1431.23</v>
      </c>
      <c r="C62">
        <v>1415.39</v>
      </c>
      <c r="D62">
        <v>1415.39</v>
      </c>
      <c r="E62" s="3">
        <f t="shared" si="24"/>
        <v>1431.23</v>
      </c>
      <c r="F62" s="3">
        <f t="shared" si="25"/>
        <v>1415.39</v>
      </c>
      <c r="G62" s="5">
        <f t="shared" si="26"/>
        <v>1</v>
      </c>
      <c r="H62" s="3">
        <f t="shared" si="27"/>
        <v>1432.23</v>
      </c>
      <c r="I62" s="3">
        <f t="shared" si="28"/>
        <v>1368.08</v>
      </c>
      <c r="J62" s="9" t="str">
        <f t="shared" si="29"/>
        <v xml:space="preserve"> </v>
      </c>
    </row>
    <row r="63" spans="1:10" x14ac:dyDescent="0.2">
      <c r="A63" s="11">
        <v>38075</v>
      </c>
      <c r="B63">
        <v>1445.82</v>
      </c>
      <c r="C63">
        <v>1429.48</v>
      </c>
      <c r="D63">
        <v>1442.31</v>
      </c>
      <c r="E63" s="3">
        <f>B63</f>
        <v>1445.82</v>
      </c>
      <c r="F63" s="3">
        <f>C63</f>
        <v>1429.48</v>
      </c>
      <c r="G63" s="5">
        <f>IF(D63&gt;(E63+F63)/2,-1,1)</f>
        <v>-1</v>
      </c>
      <c r="H63" s="3">
        <f>E63</f>
        <v>1445.82</v>
      </c>
      <c r="I63" s="3">
        <f>F63</f>
        <v>1429.48</v>
      </c>
      <c r="J63" s="9" t="str">
        <f>IF(AND($G64=-1,B64&gt;H64,D64&gt;D63),"buy",IF(AND($G64=1,C64&lt;I64,D64&lt;D63),"sell"," "))</f>
        <v xml:space="preserve"> </v>
      </c>
    </row>
    <row r="64" spans="1:10" x14ac:dyDescent="0.2">
      <c r="A64" s="11">
        <v>38076</v>
      </c>
      <c r="B64">
        <v>1445.3</v>
      </c>
      <c r="C64">
        <v>1429.09</v>
      </c>
      <c r="D64">
        <v>1445.25</v>
      </c>
      <c r="E64" s="3">
        <f t="shared" ref="E64:E74" si="30">IF(G63=1,IF(B64&gt;E63,B64,E63),B64)</f>
        <v>1445.3</v>
      </c>
      <c r="F64" s="3">
        <f t="shared" ref="F64:F74" si="31">IF(G63=-1,IF(C64&lt;F63,C64,F63),C64)</f>
        <v>1429.09</v>
      </c>
      <c r="G64" s="5">
        <f t="shared" ref="G64:G74" si="32">IF($G63=1,IF(C64&lt;E64-$A$1*E64,-1,$G63),IF(B64&gt;F64+$A$1*F64,1,$G63))</f>
        <v>-1</v>
      </c>
      <c r="H64" s="3">
        <f t="shared" ref="H64:H74" si="33">IF(AND(G64=-1,G63=1),E64,H63)</f>
        <v>1445.82</v>
      </c>
      <c r="I64" s="3">
        <f t="shared" ref="I64:I74" si="34">IF(AND(G64=1,$G63=-1),F64,I63)</f>
        <v>1429.48</v>
      </c>
      <c r="J64" s="9" t="str">
        <f t="shared" ref="J64:J74" si="35">IF(B64&gt;H63,"buy",IF(C64&lt;I63,"sell"," "))</f>
        <v>sell</v>
      </c>
    </row>
    <row r="65" spans="1:10" x14ac:dyDescent="0.2">
      <c r="A65" s="11">
        <v>38077</v>
      </c>
      <c r="B65">
        <v>1447.95</v>
      </c>
      <c r="C65">
        <v>1432.87</v>
      </c>
      <c r="D65">
        <v>1438.41</v>
      </c>
      <c r="E65" s="3">
        <f t="shared" si="30"/>
        <v>1447.95</v>
      </c>
      <c r="F65" s="3">
        <f t="shared" si="31"/>
        <v>1429.09</v>
      </c>
      <c r="G65" s="5">
        <f t="shared" si="32"/>
        <v>-1</v>
      </c>
      <c r="H65" s="3">
        <f t="shared" si="33"/>
        <v>1445.82</v>
      </c>
      <c r="I65" s="3">
        <f t="shared" si="34"/>
        <v>1429.48</v>
      </c>
      <c r="J65" s="9" t="str">
        <f t="shared" si="35"/>
        <v>buy</v>
      </c>
    </row>
    <row r="66" spans="1:10" x14ac:dyDescent="0.2">
      <c r="A66" s="11">
        <v>38078</v>
      </c>
      <c r="B66">
        <v>1457.59</v>
      </c>
      <c r="C66">
        <v>1438.91</v>
      </c>
      <c r="D66">
        <v>1453.22</v>
      </c>
      <c r="E66" s="3">
        <f t="shared" si="30"/>
        <v>1457.59</v>
      </c>
      <c r="F66" s="3">
        <f t="shared" si="31"/>
        <v>1429.09</v>
      </c>
      <c r="G66" s="5">
        <f t="shared" si="32"/>
        <v>-1</v>
      </c>
      <c r="H66" s="3">
        <f t="shared" si="33"/>
        <v>1445.82</v>
      </c>
      <c r="I66" s="3">
        <f t="shared" si="34"/>
        <v>1429.48</v>
      </c>
      <c r="J66" s="9" t="str">
        <f t="shared" si="35"/>
        <v>buy</v>
      </c>
    </row>
    <row r="67" spans="1:10" x14ac:dyDescent="0.2">
      <c r="A67" s="11">
        <v>38079</v>
      </c>
      <c r="B67">
        <v>1490.3</v>
      </c>
      <c r="C67">
        <v>1469.57</v>
      </c>
      <c r="D67">
        <v>1490.3</v>
      </c>
      <c r="E67" s="3">
        <f t="shared" si="30"/>
        <v>1490.3</v>
      </c>
      <c r="F67" s="3">
        <f t="shared" si="31"/>
        <v>1429.09</v>
      </c>
      <c r="G67" s="5">
        <f t="shared" si="32"/>
        <v>1</v>
      </c>
      <c r="H67" s="3">
        <f t="shared" si="33"/>
        <v>1445.82</v>
      </c>
      <c r="I67" s="3">
        <f t="shared" si="34"/>
        <v>1429.09</v>
      </c>
      <c r="J67" s="9" t="str">
        <f t="shared" si="35"/>
        <v>buy</v>
      </c>
    </row>
    <row r="68" spans="1:10" x14ac:dyDescent="0.2">
      <c r="A68" s="11">
        <v>38082</v>
      </c>
      <c r="B68">
        <v>1508.37</v>
      </c>
      <c r="C68">
        <v>1487.23</v>
      </c>
      <c r="D68">
        <v>1508.37</v>
      </c>
      <c r="E68" s="3">
        <f t="shared" si="30"/>
        <v>1508.37</v>
      </c>
      <c r="F68" s="3">
        <f t="shared" si="31"/>
        <v>1487.23</v>
      </c>
      <c r="G68" s="5">
        <f t="shared" si="32"/>
        <v>1</v>
      </c>
      <c r="H68" s="3">
        <f t="shared" si="33"/>
        <v>1445.82</v>
      </c>
      <c r="I68" s="3">
        <f t="shared" si="34"/>
        <v>1429.09</v>
      </c>
      <c r="J68" s="9" t="str">
        <f t="shared" si="35"/>
        <v>buy</v>
      </c>
    </row>
    <row r="69" spans="1:10" x14ac:dyDescent="0.2">
      <c r="A69" s="11">
        <v>38083</v>
      </c>
      <c r="B69">
        <v>1498.34</v>
      </c>
      <c r="C69">
        <v>1485.7</v>
      </c>
      <c r="D69">
        <v>1493.58</v>
      </c>
      <c r="E69" s="3">
        <f t="shared" si="30"/>
        <v>1508.37</v>
      </c>
      <c r="F69" s="3">
        <f t="shared" si="31"/>
        <v>1485.7</v>
      </c>
      <c r="G69" s="5">
        <f t="shared" si="32"/>
        <v>1</v>
      </c>
      <c r="H69" s="3">
        <f t="shared" si="33"/>
        <v>1445.82</v>
      </c>
      <c r="I69" s="3">
        <f t="shared" si="34"/>
        <v>1429.09</v>
      </c>
      <c r="J69" s="9" t="str">
        <f t="shared" si="35"/>
        <v>buy</v>
      </c>
    </row>
    <row r="70" spans="1:10" x14ac:dyDescent="0.2">
      <c r="A70" s="11">
        <v>38084</v>
      </c>
      <c r="B70">
        <v>1492.19</v>
      </c>
      <c r="C70">
        <v>1475.62</v>
      </c>
      <c r="D70">
        <v>1481.96</v>
      </c>
      <c r="E70" s="3">
        <f t="shared" si="30"/>
        <v>1508.37</v>
      </c>
      <c r="F70" s="3">
        <f t="shared" si="31"/>
        <v>1475.62</v>
      </c>
      <c r="G70" s="5">
        <f t="shared" si="32"/>
        <v>1</v>
      </c>
      <c r="H70" s="3">
        <f t="shared" si="33"/>
        <v>1445.82</v>
      </c>
      <c r="I70" s="3">
        <f t="shared" si="34"/>
        <v>1429.09</v>
      </c>
      <c r="J70" s="9" t="str">
        <f t="shared" si="35"/>
        <v>buy</v>
      </c>
    </row>
    <row r="71" spans="1:10" x14ac:dyDescent="0.2">
      <c r="A71" s="11">
        <v>38085</v>
      </c>
      <c r="B71">
        <v>1503.37</v>
      </c>
      <c r="C71">
        <v>1478.44</v>
      </c>
      <c r="D71">
        <v>1485.51</v>
      </c>
      <c r="E71" s="3">
        <f t="shared" si="30"/>
        <v>1508.37</v>
      </c>
      <c r="F71" s="3">
        <f t="shared" si="31"/>
        <v>1478.44</v>
      </c>
      <c r="G71" s="5">
        <f t="shared" si="32"/>
        <v>1</v>
      </c>
      <c r="H71" s="3">
        <f t="shared" si="33"/>
        <v>1445.82</v>
      </c>
      <c r="I71" s="3">
        <f t="shared" si="34"/>
        <v>1429.09</v>
      </c>
      <c r="J71" s="9" t="str">
        <f t="shared" si="35"/>
        <v>buy</v>
      </c>
    </row>
    <row r="72" spans="1:10" x14ac:dyDescent="0.2">
      <c r="A72" s="11">
        <v>38089</v>
      </c>
      <c r="B72">
        <v>1497.5</v>
      </c>
      <c r="C72">
        <v>1488.35</v>
      </c>
      <c r="D72">
        <v>1495.93</v>
      </c>
      <c r="E72" s="3">
        <f t="shared" si="30"/>
        <v>1508.37</v>
      </c>
      <c r="F72" s="3">
        <f t="shared" si="31"/>
        <v>1488.35</v>
      </c>
      <c r="G72" s="5">
        <f t="shared" si="32"/>
        <v>1</v>
      </c>
      <c r="H72" s="3">
        <f t="shared" si="33"/>
        <v>1445.82</v>
      </c>
      <c r="I72" s="3">
        <f t="shared" si="34"/>
        <v>1429.09</v>
      </c>
      <c r="J72" s="9" t="str">
        <f t="shared" si="35"/>
        <v>buy</v>
      </c>
    </row>
    <row r="73" spans="1:10" x14ac:dyDescent="0.2">
      <c r="A73" s="11">
        <v>38090</v>
      </c>
      <c r="B73">
        <v>1502.52</v>
      </c>
      <c r="C73">
        <v>1469.88</v>
      </c>
      <c r="D73">
        <v>1472.88</v>
      </c>
      <c r="E73" s="3">
        <f t="shared" si="30"/>
        <v>1508.37</v>
      </c>
      <c r="F73" s="3">
        <f t="shared" si="31"/>
        <v>1469.88</v>
      </c>
      <c r="G73" s="5">
        <f t="shared" si="32"/>
        <v>1</v>
      </c>
      <c r="H73" s="3">
        <f t="shared" si="33"/>
        <v>1445.82</v>
      </c>
      <c r="I73" s="3">
        <f t="shared" si="34"/>
        <v>1429.09</v>
      </c>
      <c r="J73" s="9" t="str">
        <f t="shared" si="35"/>
        <v>buy</v>
      </c>
    </row>
    <row r="74" spans="1:10" x14ac:dyDescent="0.2">
      <c r="A74" s="11">
        <v>38091</v>
      </c>
      <c r="B74">
        <v>1485.28</v>
      </c>
      <c r="C74">
        <v>1463.63</v>
      </c>
      <c r="D74">
        <v>1475.66</v>
      </c>
      <c r="E74" s="3">
        <f t="shared" si="30"/>
        <v>1508.37</v>
      </c>
      <c r="F74" s="3">
        <f t="shared" si="31"/>
        <v>1463.63</v>
      </c>
      <c r="G74" s="5">
        <f t="shared" si="32"/>
        <v>1</v>
      </c>
      <c r="H74" s="3">
        <f t="shared" si="33"/>
        <v>1445.82</v>
      </c>
      <c r="I74" s="3">
        <f t="shared" si="34"/>
        <v>1429.09</v>
      </c>
      <c r="J74" s="9" t="str">
        <f t="shared" si="35"/>
        <v>buy</v>
      </c>
    </row>
    <row r="75" spans="1:10" x14ac:dyDescent="0.2">
      <c r="A75" s="11">
        <v>38092</v>
      </c>
      <c r="B75">
        <v>1481.77</v>
      </c>
      <c r="C75">
        <v>1449.4</v>
      </c>
      <c r="D75">
        <v>1459.45</v>
      </c>
      <c r="E75" s="3">
        <f>B75</f>
        <v>1481.77</v>
      </c>
      <c r="F75" s="3">
        <f>C75</f>
        <v>1449.4</v>
      </c>
      <c r="G75" s="5">
        <f>IF(D75&gt;(E75+F75)/2,-1,1)</f>
        <v>1</v>
      </c>
      <c r="H75" s="3">
        <f>E75</f>
        <v>1481.77</v>
      </c>
      <c r="I75" s="3">
        <f>F75</f>
        <v>1449.4</v>
      </c>
      <c r="J75" s="9" t="str">
        <f>IF(AND($G76=-1,B76&gt;H76,D76&gt;D75),"buy",IF(AND($G76=1,C76&lt;I76,D76&lt;D75),"sell"," "))</f>
        <v>sell</v>
      </c>
    </row>
    <row r="76" spans="1:10" x14ac:dyDescent="0.2">
      <c r="A76" s="11">
        <v>38093</v>
      </c>
      <c r="B76">
        <v>1460.39</v>
      </c>
      <c r="C76">
        <v>1440.56</v>
      </c>
      <c r="D76">
        <v>1449.06</v>
      </c>
      <c r="E76" s="3">
        <f t="shared" ref="E76:E86" si="36">IF(G75=1,IF(B76&gt;E75,B76,E75),B76)</f>
        <v>1481.77</v>
      </c>
      <c r="F76" s="3">
        <f t="shared" ref="F76:F86" si="37">IF(G75=-1,IF(C76&lt;F75,C76,F75),C76)</f>
        <v>1440.56</v>
      </c>
      <c r="G76" s="5">
        <f t="shared" ref="G76:G86" si="38">IF($G75=1,IF(C76&lt;E76-$A$1*E76,-1,$G75),IF(B76&gt;F76+$A$1*F76,1,$G75))</f>
        <v>1</v>
      </c>
      <c r="H76" s="3">
        <f t="shared" ref="H76:H86" si="39">IF(AND(G76=-1,G75=1),E76,H75)</f>
        <v>1481.77</v>
      </c>
      <c r="I76" s="3">
        <f t="shared" ref="I76:I86" si="40">IF(AND(G76=1,$G75=-1),F76,I75)</f>
        <v>1449.4</v>
      </c>
      <c r="J76" s="9" t="str">
        <f t="shared" ref="J76:J86" si="41">IF(B76&gt;H75,"buy",IF(C76&lt;I75,"sell"," "))</f>
        <v>sell</v>
      </c>
    </row>
    <row r="77" spans="1:10" x14ac:dyDescent="0.2">
      <c r="A77" s="11">
        <v>38096</v>
      </c>
      <c r="B77">
        <v>1473.53</v>
      </c>
      <c r="C77">
        <v>1448.03</v>
      </c>
      <c r="D77">
        <v>1473.48</v>
      </c>
      <c r="E77" s="3">
        <f t="shared" si="36"/>
        <v>1481.77</v>
      </c>
      <c r="F77" s="3">
        <f t="shared" si="37"/>
        <v>1448.03</v>
      </c>
      <c r="G77" s="5">
        <f t="shared" si="38"/>
        <v>1</v>
      </c>
      <c r="H77" s="3">
        <f t="shared" si="39"/>
        <v>1481.77</v>
      </c>
      <c r="I77" s="3">
        <f t="shared" si="40"/>
        <v>1449.4</v>
      </c>
      <c r="J77" s="9" t="str">
        <f t="shared" si="41"/>
        <v>sell</v>
      </c>
    </row>
    <row r="78" spans="1:10" x14ac:dyDescent="0.2">
      <c r="A78" s="11">
        <v>38097</v>
      </c>
      <c r="B78">
        <v>1479.68</v>
      </c>
      <c r="C78">
        <v>1436.89</v>
      </c>
      <c r="D78">
        <v>1436.9</v>
      </c>
      <c r="E78" s="3">
        <f t="shared" si="36"/>
        <v>1481.77</v>
      </c>
      <c r="F78" s="3">
        <f t="shared" si="37"/>
        <v>1436.89</v>
      </c>
      <c r="G78" s="5">
        <f t="shared" si="38"/>
        <v>1</v>
      </c>
      <c r="H78" s="3">
        <f t="shared" si="39"/>
        <v>1481.77</v>
      </c>
      <c r="I78" s="3">
        <f t="shared" si="40"/>
        <v>1449.4</v>
      </c>
      <c r="J78" s="9" t="str">
        <f t="shared" si="41"/>
        <v>sell</v>
      </c>
    </row>
    <row r="79" spans="1:10" x14ac:dyDescent="0.2">
      <c r="A79" s="11">
        <v>38098</v>
      </c>
      <c r="B79">
        <v>1452.92</v>
      </c>
      <c r="C79">
        <v>1434.16</v>
      </c>
      <c r="D79">
        <v>1451.01</v>
      </c>
      <c r="E79" s="3">
        <f t="shared" si="36"/>
        <v>1481.77</v>
      </c>
      <c r="F79" s="3">
        <f t="shared" si="37"/>
        <v>1434.16</v>
      </c>
      <c r="G79" s="5">
        <f t="shared" si="38"/>
        <v>1</v>
      </c>
      <c r="H79" s="3">
        <f t="shared" si="39"/>
        <v>1481.77</v>
      </c>
      <c r="I79" s="3">
        <f t="shared" si="40"/>
        <v>1449.4</v>
      </c>
      <c r="J79" s="9" t="str">
        <f t="shared" si="41"/>
        <v>sell</v>
      </c>
    </row>
    <row r="80" spans="1:10" x14ac:dyDescent="0.2">
      <c r="A80" s="11">
        <v>38099</v>
      </c>
      <c r="B80">
        <v>1488.74</v>
      </c>
      <c r="C80">
        <v>1449.06</v>
      </c>
      <c r="D80">
        <v>1485.5</v>
      </c>
      <c r="E80" s="3">
        <f t="shared" si="36"/>
        <v>1488.74</v>
      </c>
      <c r="F80" s="3">
        <f t="shared" si="37"/>
        <v>1449.06</v>
      </c>
      <c r="G80" s="5">
        <f t="shared" si="38"/>
        <v>1</v>
      </c>
      <c r="H80" s="3">
        <f t="shared" si="39"/>
        <v>1481.77</v>
      </c>
      <c r="I80" s="3">
        <f t="shared" si="40"/>
        <v>1449.4</v>
      </c>
      <c r="J80" s="9" t="str">
        <f t="shared" si="41"/>
        <v>buy</v>
      </c>
    </row>
    <row r="81" spans="1:10" x14ac:dyDescent="0.2">
      <c r="A81" s="11">
        <v>38100</v>
      </c>
      <c r="B81">
        <v>1497.17</v>
      </c>
      <c r="C81">
        <v>1484.36</v>
      </c>
      <c r="D81">
        <v>1497.01</v>
      </c>
      <c r="E81" s="3">
        <f t="shared" si="36"/>
        <v>1497.17</v>
      </c>
      <c r="F81" s="3">
        <f t="shared" si="37"/>
        <v>1484.36</v>
      </c>
      <c r="G81" s="5">
        <f t="shared" si="38"/>
        <v>1</v>
      </c>
      <c r="H81" s="3">
        <f t="shared" si="39"/>
        <v>1481.77</v>
      </c>
      <c r="I81" s="3">
        <f t="shared" si="40"/>
        <v>1449.4</v>
      </c>
      <c r="J81" s="9" t="str">
        <f t="shared" si="41"/>
        <v>buy</v>
      </c>
    </row>
    <row r="82" spans="1:10" x14ac:dyDescent="0.2">
      <c r="A82" s="11">
        <v>38103</v>
      </c>
      <c r="B82">
        <v>1499.45</v>
      </c>
      <c r="C82">
        <v>1474.79</v>
      </c>
      <c r="D82">
        <v>1480.53</v>
      </c>
      <c r="E82" s="3">
        <f t="shared" si="36"/>
        <v>1499.45</v>
      </c>
      <c r="F82" s="3">
        <f t="shared" si="37"/>
        <v>1474.79</v>
      </c>
      <c r="G82" s="5">
        <f t="shared" si="38"/>
        <v>1</v>
      </c>
      <c r="H82" s="3">
        <f t="shared" si="39"/>
        <v>1481.77</v>
      </c>
      <c r="I82" s="3">
        <f t="shared" si="40"/>
        <v>1449.4</v>
      </c>
      <c r="J82" s="9" t="str">
        <f t="shared" si="41"/>
        <v>buy</v>
      </c>
    </row>
    <row r="83" spans="1:10" x14ac:dyDescent="0.2">
      <c r="A83" s="11">
        <v>38104</v>
      </c>
      <c r="B83">
        <v>1495.62</v>
      </c>
      <c r="C83">
        <v>1476.42</v>
      </c>
      <c r="D83">
        <v>1479.47</v>
      </c>
      <c r="E83" s="3">
        <f t="shared" si="36"/>
        <v>1499.45</v>
      </c>
      <c r="F83" s="3">
        <f t="shared" si="37"/>
        <v>1476.42</v>
      </c>
      <c r="G83" s="5">
        <f t="shared" si="38"/>
        <v>1</v>
      </c>
      <c r="H83" s="3">
        <f t="shared" si="39"/>
        <v>1481.77</v>
      </c>
      <c r="I83" s="3">
        <f t="shared" si="40"/>
        <v>1449.4</v>
      </c>
      <c r="J83" s="9" t="str">
        <f t="shared" si="41"/>
        <v>buy</v>
      </c>
    </row>
    <row r="84" spans="1:10" x14ac:dyDescent="0.2">
      <c r="A84" s="11">
        <v>38105</v>
      </c>
      <c r="B84">
        <v>1476.03</v>
      </c>
      <c r="C84">
        <v>1449.23</v>
      </c>
      <c r="D84">
        <v>1453.03</v>
      </c>
      <c r="E84" s="3">
        <f t="shared" si="36"/>
        <v>1499.45</v>
      </c>
      <c r="F84" s="3">
        <f t="shared" si="37"/>
        <v>1449.23</v>
      </c>
      <c r="G84" s="5">
        <f t="shared" si="38"/>
        <v>1</v>
      </c>
      <c r="H84" s="3">
        <f t="shared" si="39"/>
        <v>1481.77</v>
      </c>
      <c r="I84" s="3">
        <f t="shared" si="40"/>
        <v>1449.4</v>
      </c>
      <c r="J84" s="9" t="str">
        <f t="shared" si="41"/>
        <v>sell</v>
      </c>
    </row>
    <row r="85" spans="1:10" x14ac:dyDescent="0.2">
      <c r="A85" s="11">
        <v>38106</v>
      </c>
      <c r="B85">
        <v>1461.13</v>
      </c>
      <c r="C85">
        <v>1420.66</v>
      </c>
      <c r="D85">
        <v>1431.36</v>
      </c>
      <c r="E85" s="3">
        <f t="shared" si="36"/>
        <v>1499.45</v>
      </c>
      <c r="F85" s="3">
        <f t="shared" si="37"/>
        <v>1420.66</v>
      </c>
      <c r="G85" s="5">
        <f t="shared" si="38"/>
        <v>-1</v>
      </c>
      <c r="H85" s="3">
        <f t="shared" si="39"/>
        <v>1499.45</v>
      </c>
      <c r="I85" s="3">
        <f t="shared" si="40"/>
        <v>1449.4</v>
      </c>
      <c r="J85" s="9" t="str">
        <f t="shared" si="41"/>
        <v>sell</v>
      </c>
    </row>
    <row r="86" spans="1:10" x14ac:dyDescent="0.2">
      <c r="A86" s="11">
        <v>38107</v>
      </c>
      <c r="B86">
        <v>1439.69</v>
      </c>
      <c r="C86">
        <v>1401.36</v>
      </c>
      <c r="D86">
        <v>1401.36</v>
      </c>
      <c r="E86" s="3">
        <f t="shared" si="36"/>
        <v>1439.69</v>
      </c>
      <c r="F86" s="3">
        <f t="shared" si="37"/>
        <v>1401.36</v>
      </c>
      <c r="G86" s="5">
        <f t="shared" si="38"/>
        <v>-1</v>
      </c>
      <c r="H86" s="3">
        <f t="shared" si="39"/>
        <v>1499.45</v>
      </c>
      <c r="I86" s="3">
        <f t="shared" si="40"/>
        <v>1449.4</v>
      </c>
      <c r="J86" s="9" t="str">
        <f t="shared" si="41"/>
        <v>sell</v>
      </c>
    </row>
    <row r="87" spans="1:10" x14ac:dyDescent="0.2">
      <c r="A87" s="11">
        <v>38110</v>
      </c>
      <c r="B87">
        <v>1428.49</v>
      </c>
      <c r="C87">
        <v>1404.06</v>
      </c>
      <c r="D87">
        <v>1415.29</v>
      </c>
      <c r="E87" s="3">
        <f>B87</f>
        <v>1428.49</v>
      </c>
      <c r="F87" s="3">
        <f>C87</f>
        <v>1404.06</v>
      </c>
      <c r="G87" s="5">
        <f>IF(D87&gt;(E87+F87)/2,-1,1)</f>
        <v>1</v>
      </c>
      <c r="H87" s="3">
        <f>E87</f>
        <v>1428.49</v>
      </c>
      <c r="I87" s="3">
        <f>F87</f>
        <v>1404.06</v>
      </c>
      <c r="J87" s="9" t="str">
        <f>IF(AND($G88=-1,B88&gt;H88,D88&gt;D87),"buy",IF(AND($G88=1,C88&lt;I88,D88&lt;D87),"sell"," "))</f>
        <v xml:space="preserve"> </v>
      </c>
    </row>
    <row r="88" spans="1:10" x14ac:dyDescent="0.2">
      <c r="A88" s="11">
        <v>38111</v>
      </c>
      <c r="B88">
        <v>1438.49</v>
      </c>
      <c r="C88">
        <v>1409.39</v>
      </c>
      <c r="D88">
        <v>1422.11</v>
      </c>
      <c r="E88" s="3">
        <f t="shared" ref="E88:E98" si="42">IF(G87=1,IF(B88&gt;E87,B88,E87),B88)</f>
        <v>1438.49</v>
      </c>
      <c r="F88" s="3">
        <f t="shared" ref="F88:F98" si="43">IF(G87=-1,IF(C88&lt;F87,C88,F87),C88)</f>
        <v>1409.39</v>
      </c>
      <c r="G88" s="5">
        <f t="shared" ref="G88:G98" si="44">IF($G87=1,IF(C88&lt;E88-$A$1*E88,-1,$G87),IF(B88&gt;F88+$A$1*F88,1,$G87))</f>
        <v>1</v>
      </c>
      <c r="H88" s="3">
        <f t="shared" ref="H88:H98" si="45">IF(AND(G88=-1,G87=1),E88,H87)</f>
        <v>1428.49</v>
      </c>
      <c r="I88" s="3">
        <f t="shared" ref="I88:I98" si="46">IF(AND(G88=1,$G87=-1),F88,I87)</f>
        <v>1404.06</v>
      </c>
      <c r="J88" s="9" t="str">
        <f t="shared" ref="J88:J98" si="47">IF(B88&gt;H87,"buy",IF(C88&lt;I87,"sell"," "))</f>
        <v>buy</v>
      </c>
    </row>
    <row r="89" spans="1:10" x14ac:dyDescent="0.2">
      <c r="A89" s="11">
        <v>38112</v>
      </c>
      <c r="B89">
        <v>1435.46</v>
      </c>
      <c r="C89">
        <v>1416.73</v>
      </c>
      <c r="D89">
        <v>1428.42</v>
      </c>
      <c r="E89" s="3">
        <f t="shared" si="42"/>
        <v>1438.49</v>
      </c>
      <c r="F89" s="3">
        <f t="shared" si="43"/>
        <v>1416.73</v>
      </c>
      <c r="G89" s="5">
        <f t="shared" si="44"/>
        <v>1</v>
      </c>
      <c r="H89" s="3">
        <f t="shared" si="45"/>
        <v>1428.49</v>
      </c>
      <c r="I89" s="3">
        <f t="shared" si="46"/>
        <v>1404.06</v>
      </c>
      <c r="J89" s="9" t="str">
        <f t="shared" si="47"/>
        <v>buy</v>
      </c>
    </row>
    <row r="90" spans="1:10" x14ac:dyDescent="0.2">
      <c r="A90" s="11">
        <v>38113</v>
      </c>
      <c r="B90">
        <v>1425.5</v>
      </c>
      <c r="C90">
        <v>1403.36</v>
      </c>
      <c r="D90">
        <v>1415.6</v>
      </c>
      <c r="E90" s="3">
        <f t="shared" si="42"/>
        <v>1438.49</v>
      </c>
      <c r="F90" s="3">
        <f t="shared" si="43"/>
        <v>1403.36</v>
      </c>
      <c r="G90" s="5">
        <f t="shared" si="44"/>
        <v>1</v>
      </c>
      <c r="H90" s="3">
        <f t="shared" si="45"/>
        <v>1428.49</v>
      </c>
      <c r="I90" s="3">
        <f t="shared" si="46"/>
        <v>1404.06</v>
      </c>
      <c r="J90" s="9" t="str">
        <f t="shared" si="47"/>
        <v>sell</v>
      </c>
    </row>
    <row r="91" spans="1:10" x14ac:dyDescent="0.2">
      <c r="A91" s="11">
        <v>38114</v>
      </c>
      <c r="B91">
        <v>1432.71</v>
      </c>
      <c r="C91">
        <v>1406.19</v>
      </c>
      <c r="D91">
        <v>1406.19</v>
      </c>
      <c r="E91" s="3">
        <f t="shared" si="42"/>
        <v>1438.49</v>
      </c>
      <c r="F91" s="3">
        <f t="shared" si="43"/>
        <v>1406.19</v>
      </c>
      <c r="G91" s="5">
        <f t="shared" si="44"/>
        <v>1</v>
      </c>
      <c r="H91" s="3">
        <f t="shared" si="45"/>
        <v>1428.49</v>
      </c>
      <c r="I91" s="3">
        <f t="shared" si="46"/>
        <v>1404.06</v>
      </c>
      <c r="J91" s="9" t="str">
        <f t="shared" si="47"/>
        <v>buy</v>
      </c>
    </row>
    <row r="92" spans="1:10" x14ac:dyDescent="0.2">
      <c r="A92" s="11">
        <v>38117</v>
      </c>
      <c r="B92">
        <v>1403.59</v>
      </c>
      <c r="C92">
        <v>1384.89</v>
      </c>
      <c r="D92">
        <v>1397.1</v>
      </c>
      <c r="E92" s="3">
        <f t="shared" si="42"/>
        <v>1438.49</v>
      </c>
      <c r="F92" s="3">
        <f t="shared" si="43"/>
        <v>1384.89</v>
      </c>
      <c r="G92" s="5">
        <f t="shared" si="44"/>
        <v>1</v>
      </c>
      <c r="H92" s="3">
        <f t="shared" si="45"/>
        <v>1428.49</v>
      </c>
      <c r="I92" s="3">
        <f t="shared" si="46"/>
        <v>1404.06</v>
      </c>
      <c r="J92" s="9" t="str">
        <f t="shared" si="47"/>
        <v>sell</v>
      </c>
    </row>
    <row r="93" spans="1:10" x14ac:dyDescent="0.2">
      <c r="A93" s="11">
        <v>38118</v>
      </c>
      <c r="B93">
        <v>1422.51</v>
      </c>
      <c r="C93">
        <v>1406.36</v>
      </c>
      <c r="D93">
        <v>1421.89</v>
      </c>
      <c r="E93" s="3">
        <f t="shared" si="42"/>
        <v>1438.49</v>
      </c>
      <c r="F93" s="3">
        <f t="shared" si="43"/>
        <v>1406.36</v>
      </c>
      <c r="G93" s="5">
        <f t="shared" si="44"/>
        <v>1</v>
      </c>
      <c r="H93" s="3">
        <f t="shared" si="45"/>
        <v>1428.49</v>
      </c>
      <c r="I93" s="3">
        <f t="shared" si="46"/>
        <v>1404.06</v>
      </c>
      <c r="J93" s="9" t="str">
        <f t="shared" si="47"/>
        <v xml:space="preserve"> </v>
      </c>
    </row>
    <row r="94" spans="1:10" x14ac:dyDescent="0.2">
      <c r="A94" s="11">
        <v>38119</v>
      </c>
      <c r="B94">
        <v>1417.03</v>
      </c>
      <c r="C94">
        <v>1378.64</v>
      </c>
      <c r="D94">
        <v>1414.83</v>
      </c>
      <c r="E94" s="3">
        <f t="shared" si="42"/>
        <v>1438.49</v>
      </c>
      <c r="F94" s="3">
        <f t="shared" si="43"/>
        <v>1378.64</v>
      </c>
      <c r="G94" s="5">
        <f t="shared" si="44"/>
        <v>-1</v>
      </c>
      <c r="H94" s="3">
        <f t="shared" si="45"/>
        <v>1438.49</v>
      </c>
      <c r="I94" s="3">
        <f t="shared" si="46"/>
        <v>1404.06</v>
      </c>
      <c r="J94" s="9" t="str">
        <f t="shared" si="47"/>
        <v>sell</v>
      </c>
    </row>
    <row r="95" spans="1:10" x14ac:dyDescent="0.2">
      <c r="A95" s="11">
        <v>38120</v>
      </c>
      <c r="B95">
        <v>1425.69</v>
      </c>
      <c r="C95">
        <v>1405.6</v>
      </c>
      <c r="D95">
        <v>1417.09</v>
      </c>
      <c r="E95" s="3">
        <f t="shared" si="42"/>
        <v>1425.69</v>
      </c>
      <c r="F95" s="3">
        <f t="shared" si="43"/>
        <v>1378.64</v>
      </c>
      <c r="G95" s="5">
        <f t="shared" si="44"/>
        <v>-1</v>
      </c>
      <c r="H95" s="3">
        <f t="shared" si="45"/>
        <v>1438.49</v>
      </c>
      <c r="I95" s="3">
        <f t="shared" si="46"/>
        <v>1404.06</v>
      </c>
      <c r="J95" s="9" t="str">
        <f t="shared" si="47"/>
        <v xml:space="preserve"> </v>
      </c>
    </row>
    <row r="96" spans="1:10" x14ac:dyDescent="0.2">
      <c r="A96" s="11">
        <v>38121</v>
      </c>
      <c r="B96">
        <v>1419.57</v>
      </c>
      <c r="C96">
        <v>1394.37</v>
      </c>
      <c r="D96">
        <v>1399.85</v>
      </c>
      <c r="E96" s="3">
        <f t="shared" si="42"/>
        <v>1419.57</v>
      </c>
      <c r="F96" s="3">
        <f t="shared" si="43"/>
        <v>1378.64</v>
      </c>
      <c r="G96" s="5">
        <f t="shared" si="44"/>
        <v>-1</v>
      </c>
      <c r="H96" s="3">
        <f t="shared" si="45"/>
        <v>1438.49</v>
      </c>
      <c r="I96" s="3">
        <f t="shared" si="46"/>
        <v>1404.06</v>
      </c>
      <c r="J96" s="9" t="str">
        <f t="shared" si="47"/>
        <v>sell</v>
      </c>
    </row>
    <row r="97" spans="1:10" x14ac:dyDescent="0.2">
      <c r="A97" s="11">
        <v>38124</v>
      </c>
      <c r="B97">
        <v>1391.77</v>
      </c>
      <c r="C97">
        <v>1372.46</v>
      </c>
      <c r="D97">
        <v>1379.9</v>
      </c>
      <c r="E97" s="3">
        <f t="shared" si="42"/>
        <v>1391.77</v>
      </c>
      <c r="F97" s="3">
        <f t="shared" si="43"/>
        <v>1372.46</v>
      </c>
      <c r="G97" s="5">
        <f t="shared" si="44"/>
        <v>-1</v>
      </c>
      <c r="H97" s="3">
        <f t="shared" si="45"/>
        <v>1438.49</v>
      </c>
      <c r="I97" s="3">
        <f t="shared" si="46"/>
        <v>1404.06</v>
      </c>
      <c r="J97" s="9" t="str">
        <f t="shared" si="47"/>
        <v>sell</v>
      </c>
    </row>
    <row r="98" spans="1:10" x14ac:dyDescent="0.2">
      <c r="A98" s="11">
        <v>38125</v>
      </c>
      <c r="B98">
        <v>1404.27</v>
      </c>
      <c r="C98">
        <v>1393.08</v>
      </c>
      <c r="D98">
        <v>1397.47</v>
      </c>
      <c r="E98" s="3">
        <f t="shared" si="42"/>
        <v>1404.27</v>
      </c>
      <c r="F98" s="3">
        <f t="shared" si="43"/>
        <v>1372.46</v>
      </c>
      <c r="G98" s="5">
        <f t="shared" si="44"/>
        <v>-1</v>
      </c>
      <c r="H98" s="3">
        <f t="shared" si="45"/>
        <v>1438.49</v>
      </c>
      <c r="I98" s="3">
        <f t="shared" si="46"/>
        <v>1404.06</v>
      </c>
      <c r="J98" s="9" t="str">
        <f t="shared" si="47"/>
        <v>sell</v>
      </c>
    </row>
    <row r="99" spans="1:10" x14ac:dyDescent="0.2">
      <c r="A99" s="11">
        <v>38126</v>
      </c>
      <c r="B99">
        <v>1427.51</v>
      </c>
      <c r="C99">
        <v>1396.34</v>
      </c>
      <c r="D99">
        <v>1396.34</v>
      </c>
      <c r="E99" s="3">
        <f>B99</f>
        <v>1427.51</v>
      </c>
      <c r="F99" s="3">
        <f>C99</f>
        <v>1396.34</v>
      </c>
      <c r="G99" s="5">
        <f>IF(D99&gt;(E99+F99)/2,-1,1)</f>
        <v>1</v>
      </c>
      <c r="H99" s="3">
        <f>E99</f>
        <v>1427.51</v>
      </c>
      <c r="I99" s="3">
        <f>F99</f>
        <v>1396.34</v>
      </c>
      <c r="J99" s="9" t="str">
        <f>IF(AND($G100=-1,B100&gt;H100,D100&gt;D99),"buy",IF(AND($G100=1,C100&lt;I100,D100&lt;D99),"sell"," "))</f>
        <v xml:space="preserve"> </v>
      </c>
    </row>
    <row r="100" spans="1:10" x14ac:dyDescent="0.2">
      <c r="A100" s="11">
        <v>38127</v>
      </c>
      <c r="B100">
        <v>1408.2</v>
      </c>
      <c r="C100">
        <v>1390.41</v>
      </c>
      <c r="D100">
        <v>1396.87</v>
      </c>
      <c r="E100" s="3">
        <f t="shared" ref="E100:E110" si="48">IF(G99=1,IF(B100&gt;E99,B100,E99),B100)</f>
        <v>1427.51</v>
      </c>
      <c r="F100" s="3">
        <f t="shared" ref="F100:F110" si="49">IF(G99=-1,IF(C100&lt;F99,C100,F99),C100)</f>
        <v>1390.41</v>
      </c>
      <c r="G100" s="5">
        <f t="shared" ref="G100:G110" si="50">IF($G99=1,IF(C100&lt;E100-$A$1*E100,-1,$G99),IF(B100&gt;F100+$A$1*F100,1,$G99))</f>
        <v>1</v>
      </c>
      <c r="H100" s="3">
        <f t="shared" ref="H100:H110" si="51">IF(AND(G100=-1,G99=1),E100,H99)</f>
        <v>1427.51</v>
      </c>
      <c r="I100" s="3">
        <f t="shared" ref="I100:I110" si="52">IF(AND(G100=1,$G99=-1),F100,I99)</f>
        <v>1396.34</v>
      </c>
      <c r="J100" s="9" t="str">
        <f t="shared" ref="J100:J110" si="53">IF(B100&gt;H99,"buy",IF(C100&lt;I99,"sell"," "))</f>
        <v>sell</v>
      </c>
    </row>
    <row r="101" spans="1:10" x14ac:dyDescent="0.2">
      <c r="A101" s="11">
        <v>38128</v>
      </c>
      <c r="B101">
        <v>1414.11</v>
      </c>
      <c r="C101">
        <v>1397.7</v>
      </c>
      <c r="D101">
        <v>1408.17</v>
      </c>
      <c r="E101" s="3">
        <f t="shared" si="48"/>
        <v>1427.51</v>
      </c>
      <c r="F101" s="3">
        <f t="shared" si="49"/>
        <v>1397.7</v>
      </c>
      <c r="G101" s="5">
        <f t="shared" si="50"/>
        <v>1</v>
      </c>
      <c r="H101" s="3">
        <f t="shared" si="51"/>
        <v>1427.51</v>
      </c>
      <c r="I101" s="3">
        <f t="shared" si="52"/>
        <v>1396.34</v>
      </c>
      <c r="J101" s="9" t="str">
        <f t="shared" si="53"/>
        <v xml:space="preserve"> </v>
      </c>
    </row>
    <row r="102" spans="1:10" x14ac:dyDescent="0.2">
      <c r="A102" s="11">
        <v>38131</v>
      </c>
      <c r="B102">
        <v>1425.49</v>
      </c>
      <c r="C102">
        <v>1408.44</v>
      </c>
      <c r="D102">
        <v>1413.97</v>
      </c>
      <c r="E102" s="3">
        <f t="shared" si="48"/>
        <v>1427.51</v>
      </c>
      <c r="F102" s="3">
        <f t="shared" si="49"/>
        <v>1408.44</v>
      </c>
      <c r="G102" s="5">
        <f t="shared" si="50"/>
        <v>1</v>
      </c>
      <c r="H102" s="3">
        <f t="shared" si="51"/>
        <v>1427.51</v>
      </c>
      <c r="I102" s="3">
        <f t="shared" si="52"/>
        <v>1396.34</v>
      </c>
      <c r="J102" s="9" t="str">
        <f t="shared" si="53"/>
        <v xml:space="preserve"> </v>
      </c>
    </row>
    <row r="103" spans="1:10" x14ac:dyDescent="0.2">
      <c r="A103" s="11">
        <v>38132</v>
      </c>
      <c r="B103">
        <v>1450.06</v>
      </c>
      <c r="C103">
        <v>1406.2</v>
      </c>
      <c r="D103">
        <v>1447.72</v>
      </c>
      <c r="E103" s="3">
        <f t="shared" si="48"/>
        <v>1450.06</v>
      </c>
      <c r="F103" s="3">
        <f t="shared" si="49"/>
        <v>1406.2</v>
      </c>
      <c r="G103" s="5">
        <f t="shared" si="50"/>
        <v>1</v>
      </c>
      <c r="H103" s="3">
        <f t="shared" si="51"/>
        <v>1427.51</v>
      </c>
      <c r="I103" s="3">
        <f t="shared" si="52"/>
        <v>1396.34</v>
      </c>
      <c r="J103" s="9" t="str">
        <f t="shared" si="53"/>
        <v>buy</v>
      </c>
    </row>
    <row r="104" spans="1:10" x14ac:dyDescent="0.2">
      <c r="A104" s="11">
        <v>38133</v>
      </c>
      <c r="B104">
        <v>1455</v>
      </c>
      <c r="C104">
        <v>1440.85</v>
      </c>
      <c r="D104">
        <v>1453.87</v>
      </c>
      <c r="E104" s="3">
        <f t="shared" si="48"/>
        <v>1455</v>
      </c>
      <c r="F104" s="3">
        <f t="shared" si="49"/>
        <v>1440.85</v>
      </c>
      <c r="G104" s="5">
        <f t="shared" si="50"/>
        <v>1</v>
      </c>
      <c r="H104" s="3">
        <f t="shared" si="51"/>
        <v>1427.51</v>
      </c>
      <c r="I104" s="3">
        <f t="shared" si="52"/>
        <v>1396.34</v>
      </c>
      <c r="J104" s="9" t="str">
        <f t="shared" si="53"/>
        <v>buy</v>
      </c>
    </row>
    <row r="105" spans="1:10" x14ac:dyDescent="0.2">
      <c r="A105" s="11">
        <v>38134</v>
      </c>
      <c r="B105">
        <v>1467.63</v>
      </c>
      <c r="C105">
        <v>1450.67</v>
      </c>
      <c r="D105">
        <v>1463.11</v>
      </c>
      <c r="E105" s="3">
        <f t="shared" si="48"/>
        <v>1467.63</v>
      </c>
      <c r="F105" s="3">
        <f t="shared" si="49"/>
        <v>1450.67</v>
      </c>
      <c r="G105" s="5">
        <f t="shared" si="50"/>
        <v>1</v>
      </c>
      <c r="H105" s="3">
        <f t="shared" si="51"/>
        <v>1427.51</v>
      </c>
      <c r="I105" s="3">
        <f t="shared" si="52"/>
        <v>1396.34</v>
      </c>
      <c r="J105" s="9" t="str">
        <f t="shared" si="53"/>
        <v>buy</v>
      </c>
    </row>
    <row r="106" spans="1:10" x14ac:dyDescent="0.2">
      <c r="A106" s="11">
        <v>38135</v>
      </c>
      <c r="B106">
        <v>1469.23</v>
      </c>
      <c r="C106">
        <v>1456.77</v>
      </c>
      <c r="D106">
        <v>1466.22</v>
      </c>
      <c r="E106" s="3">
        <f t="shared" si="48"/>
        <v>1469.23</v>
      </c>
      <c r="F106" s="3">
        <f t="shared" si="49"/>
        <v>1456.77</v>
      </c>
      <c r="G106" s="5">
        <f t="shared" si="50"/>
        <v>1</v>
      </c>
      <c r="H106" s="3">
        <f t="shared" si="51"/>
        <v>1427.51</v>
      </c>
      <c r="I106" s="3">
        <f t="shared" si="52"/>
        <v>1396.34</v>
      </c>
      <c r="J106" s="9" t="str">
        <f t="shared" si="53"/>
        <v>buy</v>
      </c>
    </row>
    <row r="107" spans="1:10" x14ac:dyDescent="0.2">
      <c r="A107" s="11">
        <v>38139</v>
      </c>
      <c r="B107">
        <v>1469.27</v>
      </c>
      <c r="C107">
        <v>1453.39</v>
      </c>
      <c r="D107">
        <v>1468.54</v>
      </c>
      <c r="E107" s="3">
        <f t="shared" si="48"/>
        <v>1469.27</v>
      </c>
      <c r="F107" s="3">
        <f t="shared" si="49"/>
        <v>1453.39</v>
      </c>
      <c r="G107" s="5">
        <f t="shared" si="50"/>
        <v>1</v>
      </c>
      <c r="H107" s="3">
        <f t="shared" si="51"/>
        <v>1427.51</v>
      </c>
      <c r="I107" s="3">
        <f t="shared" si="52"/>
        <v>1396.34</v>
      </c>
      <c r="J107" s="9" t="str">
        <f t="shared" si="53"/>
        <v>buy</v>
      </c>
    </row>
    <row r="108" spans="1:10" x14ac:dyDescent="0.2">
      <c r="A108" s="11">
        <v>38140</v>
      </c>
      <c r="B108">
        <v>1474.1</v>
      </c>
      <c r="C108">
        <v>1455.13</v>
      </c>
      <c r="D108">
        <v>1464.22</v>
      </c>
      <c r="E108" s="3">
        <f t="shared" si="48"/>
        <v>1474.1</v>
      </c>
      <c r="F108" s="3">
        <f t="shared" si="49"/>
        <v>1455.13</v>
      </c>
      <c r="G108" s="5">
        <f t="shared" si="50"/>
        <v>1</v>
      </c>
      <c r="H108" s="3">
        <f t="shared" si="51"/>
        <v>1427.51</v>
      </c>
      <c r="I108" s="3">
        <f t="shared" si="52"/>
        <v>1396.34</v>
      </c>
      <c r="J108" s="9" t="str">
        <f t="shared" si="53"/>
        <v>buy</v>
      </c>
    </row>
    <row r="109" spans="1:10" x14ac:dyDescent="0.2">
      <c r="A109" s="11">
        <v>38141</v>
      </c>
      <c r="B109">
        <v>1462.41</v>
      </c>
      <c r="C109">
        <v>1445.21</v>
      </c>
      <c r="D109">
        <v>1445.21</v>
      </c>
      <c r="E109" s="3">
        <f t="shared" si="48"/>
        <v>1474.1</v>
      </c>
      <c r="F109" s="3">
        <f t="shared" si="49"/>
        <v>1445.21</v>
      </c>
      <c r="G109" s="5">
        <f t="shared" si="50"/>
        <v>1</v>
      </c>
      <c r="H109" s="3">
        <f t="shared" si="51"/>
        <v>1427.51</v>
      </c>
      <c r="I109" s="3">
        <f t="shared" si="52"/>
        <v>1396.34</v>
      </c>
      <c r="J109" s="9" t="str">
        <f t="shared" si="53"/>
        <v>buy</v>
      </c>
    </row>
    <row r="110" spans="1:10" x14ac:dyDescent="0.2">
      <c r="A110" s="11">
        <v>38142</v>
      </c>
      <c r="B110">
        <v>1472.64</v>
      </c>
      <c r="C110">
        <v>1455.04</v>
      </c>
      <c r="D110">
        <v>1455.04</v>
      </c>
      <c r="E110" s="3">
        <f t="shared" si="48"/>
        <v>1474.1</v>
      </c>
      <c r="F110" s="3">
        <f t="shared" si="49"/>
        <v>1455.04</v>
      </c>
      <c r="G110" s="5">
        <f t="shared" si="50"/>
        <v>1</v>
      </c>
      <c r="H110" s="3">
        <f t="shared" si="51"/>
        <v>1427.51</v>
      </c>
      <c r="I110" s="3">
        <f t="shared" si="52"/>
        <v>1396.34</v>
      </c>
      <c r="J110" s="9" t="str">
        <f t="shared" si="53"/>
        <v>buy</v>
      </c>
    </row>
    <row r="111" spans="1:10" x14ac:dyDescent="0.2">
      <c r="A111" s="11">
        <v>38145</v>
      </c>
      <c r="B111">
        <v>1491.45</v>
      </c>
      <c r="C111">
        <v>1464.01</v>
      </c>
      <c r="D111">
        <v>1491.45</v>
      </c>
      <c r="E111" s="3">
        <f>B111</f>
        <v>1491.45</v>
      </c>
      <c r="F111" s="3">
        <f>C111</f>
        <v>1464.01</v>
      </c>
      <c r="G111" s="5">
        <f>IF(D111&gt;(E111+F111)/2,-1,1)</f>
        <v>-1</v>
      </c>
      <c r="H111" s="3">
        <f>E111</f>
        <v>1491.45</v>
      </c>
      <c r="I111" s="3">
        <f>F111</f>
        <v>1464.01</v>
      </c>
      <c r="J111" s="9" t="str">
        <f>IF(AND($G112=-1,B112&gt;H112,D112&gt;D111),"buy",IF(AND($G112=1,C112&lt;I112,D112&lt;D111),"sell"," "))</f>
        <v>buy</v>
      </c>
    </row>
    <row r="112" spans="1:10" x14ac:dyDescent="0.2">
      <c r="A112" s="11">
        <v>38146</v>
      </c>
      <c r="B112">
        <v>1496</v>
      </c>
      <c r="C112">
        <v>1481.76</v>
      </c>
      <c r="D112">
        <v>1495.97</v>
      </c>
      <c r="E112" s="3">
        <f t="shared" ref="E112:E122" si="54">IF(G111=1,IF(B112&gt;E111,B112,E111),B112)</f>
        <v>1496</v>
      </c>
      <c r="F112" s="3">
        <f t="shared" ref="F112:F122" si="55">IF(G111=-1,IF(C112&lt;F111,C112,F111),C112)</f>
        <v>1464.01</v>
      </c>
      <c r="G112" s="5">
        <f t="shared" ref="G112:G122" si="56">IF($G111=1,IF(C112&lt;E112-$A$1*E112,-1,$G111),IF(B112&gt;F112+$A$1*F112,1,$G111))</f>
        <v>-1</v>
      </c>
      <c r="H112" s="3">
        <f t="shared" ref="H112:H122" si="57">IF(AND(G112=-1,G111=1),E112,H111)</f>
        <v>1491.45</v>
      </c>
      <c r="I112" s="3">
        <f t="shared" ref="I112:I122" si="58">IF(AND(G112=1,$G111=-1),F112,I111)</f>
        <v>1464.01</v>
      </c>
      <c r="J112" s="9" t="str">
        <f t="shared" ref="J112:J122" si="59">IF(B112&gt;H111,"buy",IF(C112&lt;I111,"sell"," "))</f>
        <v>buy</v>
      </c>
    </row>
    <row r="113" spans="1:10" x14ac:dyDescent="0.2">
      <c r="A113" s="11">
        <v>38147</v>
      </c>
      <c r="B113">
        <v>1490.88</v>
      </c>
      <c r="C113">
        <v>1469.04</v>
      </c>
      <c r="D113">
        <v>1469.5</v>
      </c>
      <c r="E113" s="3">
        <f t="shared" si="54"/>
        <v>1490.88</v>
      </c>
      <c r="F113" s="3">
        <f t="shared" si="55"/>
        <v>1464.01</v>
      </c>
      <c r="G113" s="5">
        <f t="shared" si="56"/>
        <v>-1</v>
      </c>
      <c r="H113" s="3">
        <f t="shared" si="57"/>
        <v>1491.45</v>
      </c>
      <c r="I113" s="3">
        <f t="shared" si="58"/>
        <v>1464.01</v>
      </c>
      <c r="J113" s="9" t="str">
        <f t="shared" si="59"/>
        <v xml:space="preserve"> </v>
      </c>
    </row>
    <row r="114" spans="1:10" x14ac:dyDescent="0.2">
      <c r="A114" s="11">
        <v>38148</v>
      </c>
      <c r="B114">
        <v>1481.27</v>
      </c>
      <c r="C114">
        <v>1470.5</v>
      </c>
      <c r="D114">
        <v>1481.27</v>
      </c>
      <c r="E114" s="3">
        <f t="shared" si="54"/>
        <v>1481.27</v>
      </c>
      <c r="F114" s="3">
        <f t="shared" si="55"/>
        <v>1464.01</v>
      </c>
      <c r="G114" s="5">
        <f t="shared" si="56"/>
        <v>-1</v>
      </c>
      <c r="H114" s="3">
        <f t="shared" si="57"/>
        <v>1491.45</v>
      </c>
      <c r="I114" s="3">
        <f t="shared" si="58"/>
        <v>1464.01</v>
      </c>
      <c r="J114" s="9" t="str">
        <f t="shared" si="59"/>
        <v xml:space="preserve"> </v>
      </c>
    </row>
    <row r="115" spans="1:10" x14ac:dyDescent="0.2">
      <c r="A115" s="11">
        <v>38152</v>
      </c>
      <c r="B115">
        <v>1471.19</v>
      </c>
      <c r="C115">
        <v>1451.78</v>
      </c>
      <c r="D115">
        <v>1458.64</v>
      </c>
      <c r="E115" s="3">
        <f t="shared" si="54"/>
        <v>1471.19</v>
      </c>
      <c r="F115" s="3">
        <f t="shared" si="55"/>
        <v>1451.78</v>
      </c>
      <c r="G115" s="5">
        <f t="shared" si="56"/>
        <v>-1</v>
      </c>
      <c r="H115" s="3">
        <f t="shared" si="57"/>
        <v>1491.45</v>
      </c>
      <c r="I115" s="3">
        <f t="shared" si="58"/>
        <v>1464.01</v>
      </c>
      <c r="J115" s="9" t="str">
        <f t="shared" si="59"/>
        <v>sell</v>
      </c>
    </row>
    <row r="116" spans="1:10" x14ac:dyDescent="0.2">
      <c r="A116" s="11">
        <v>38153</v>
      </c>
      <c r="B116">
        <v>1487.83</v>
      </c>
      <c r="C116">
        <v>1470.37</v>
      </c>
      <c r="D116">
        <v>1479.2</v>
      </c>
      <c r="E116" s="3">
        <f t="shared" si="54"/>
        <v>1487.83</v>
      </c>
      <c r="F116" s="3">
        <f t="shared" si="55"/>
        <v>1451.78</v>
      </c>
      <c r="G116" s="5">
        <f t="shared" si="56"/>
        <v>-1</v>
      </c>
      <c r="H116" s="3">
        <f t="shared" si="57"/>
        <v>1491.45</v>
      </c>
      <c r="I116" s="3">
        <f t="shared" si="58"/>
        <v>1464.01</v>
      </c>
      <c r="J116" s="9" t="str">
        <f t="shared" si="59"/>
        <v xml:space="preserve"> </v>
      </c>
    </row>
    <row r="117" spans="1:10" x14ac:dyDescent="0.2">
      <c r="A117" s="11">
        <v>38154</v>
      </c>
      <c r="B117">
        <v>1483.6</v>
      </c>
      <c r="C117">
        <v>1474.17</v>
      </c>
      <c r="D117">
        <v>1479.99</v>
      </c>
      <c r="E117" s="3">
        <f t="shared" si="54"/>
        <v>1483.6</v>
      </c>
      <c r="F117" s="3">
        <f t="shared" si="55"/>
        <v>1451.78</v>
      </c>
      <c r="G117" s="5">
        <f t="shared" si="56"/>
        <v>-1</v>
      </c>
      <c r="H117" s="3">
        <f t="shared" si="57"/>
        <v>1491.45</v>
      </c>
      <c r="I117" s="3">
        <f t="shared" si="58"/>
        <v>1464.01</v>
      </c>
      <c r="J117" s="9" t="str">
        <f t="shared" si="59"/>
        <v xml:space="preserve"> </v>
      </c>
    </row>
    <row r="118" spans="1:10" x14ac:dyDescent="0.2">
      <c r="A118" s="11">
        <v>38155</v>
      </c>
      <c r="B118">
        <v>1473.95</v>
      </c>
      <c r="C118">
        <v>1458.68</v>
      </c>
      <c r="D118">
        <v>1464.03</v>
      </c>
      <c r="E118" s="3">
        <f t="shared" si="54"/>
        <v>1473.95</v>
      </c>
      <c r="F118" s="3">
        <f t="shared" si="55"/>
        <v>1451.78</v>
      </c>
      <c r="G118" s="5">
        <f t="shared" si="56"/>
        <v>-1</v>
      </c>
      <c r="H118" s="3">
        <f t="shared" si="57"/>
        <v>1491.45</v>
      </c>
      <c r="I118" s="3">
        <f t="shared" si="58"/>
        <v>1464.01</v>
      </c>
      <c r="J118" s="9" t="str">
        <f t="shared" si="59"/>
        <v>sell</v>
      </c>
    </row>
    <row r="119" spans="1:10" x14ac:dyDescent="0.2">
      <c r="A119" s="11">
        <v>38156</v>
      </c>
      <c r="B119">
        <v>1481.36</v>
      </c>
      <c r="C119">
        <v>1455.67</v>
      </c>
      <c r="D119">
        <v>1464.65</v>
      </c>
      <c r="E119" s="3">
        <f t="shared" si="54"/>
        <v>1481.36</v>
      </c>
      <c r="F119" s="3">
        <f t="shared" si="55"/>
        <v>1451.78</v>
      </c>
      <c r="G119" s="5">
        <f t="shared" si="56"/>
        <v>-1</v>
      </c>
      <c r="H119" s="3">
        <f t="shared" si="57"/>
        <v>1491.45</v>
      </c>
      <c r="I119" s="3">
        <f t="shared" si="58"/>
        <v>1464.01</v>
      </c>
      <c r="J119" s="9" t="str">
        <f t="shared" si="59"/>
        <v>sell</v>
      </c>
    </row>
    <row r="120" spans="1:10" x14ac:dyDescent="0.2">
      <c r="A120" s="11">
        <v>38159</v>
      </c>
      <c r="B120">
        <v>1472.65</v>
      </c>
      <c r="C120">
        <v>1450.79</v>
      </c>
      <c r="D120">
        <v>1453.23</v>
      </c>
      <c r="E120" s="3">
        <f t="shared" si="54"/>
        <v>1472.65</v>
      </c>
      <c r="F120" s="3">
        <f t="shared" si="55"/>
        <v>1450.79</v>
      </c>
      <c r="G120" s="5">
        <f t="shared" si="56"/>
        <v>-1</v>
      </c>
      <c r="H120" s="3">
        <f t="shared" si="57"/>
        <v>1491.45</v>
      </c>
      <c r="I120" s="3">
        <f t="shared" si="58"/>
        <v>1464.01</v>
      </c>
      <c r="J120" s="9" t="str">
        <f t="shared" si="59"/>
        <v>sell</v>
      </c>
    </row>
    <row r="121" spans="1:10" x14ac:dyDescent="0.2">
      <c r="A121" s="11">
        <v>38160</v>
      </c>
      <c r="B121">
        <v>1475.12</v>
      </c>
      <c r="C121">
        <v>1448.82</v>
      </c>
      <c r="D121">
        <v>1474.87</v>
      </c>
      <c r="E121" s="3">
        <f t="shared" si="54"/>
        <v>1475.12</v>
      </c>
      <c r="F121" s="3">
        <f t="shared" si="55"/>
        <v>1448.82</v>
      </c>
      <c r="G121" s="5">
        <f t="shared" si="56"/>
        <v>-1</v>
      </c>
      <c r="H121" s="3">
        <f t="shared" si="57"/>
        <v>1491.45</v>
      </c>
      <c r="I121" s="3">
        <f t="shared" si="58"/>
        <v>1464.01</v>
      </c>
      <c r="J121" s="9" t="str">
        <f t="shared" si="59"/>
        <v>sell</v>
      </c>
    </row>
    <row r="122" spans="1:10" x14ac:dyDescent="0.2">
      <c r="A122" s="11">
        <v>38161</v>
      </c>
      <c r="B122">
        <v>1495.05</v>
      </c>
      <c r="C122">
        <v>1468.74</v>
      </c>
      <c r="D122">
        <v>1493.52</v>
      </c>
      <c r="E122" s="3">
        <f t="shared" si="54"/>
        <v>1495.05</v>
      </c>
      <c r="F122" s="3">
        <f t="shared" si="55"/>
        <v>1448.82</v>
      </c>
      <c r="G122" s="5">
        <f t="shared" si="56"/>
        <v>-1</v>
      </c>
      <c r="H122" s="3">
        <f t="shared" si="57"/>
        <v>1491.45</v>
      </c>
      <c r="I122" s="3">
        <f t="shared" si="58"/>
        <v>1464.01</v>
      </c>
      <c r="J122" s="9" t="str">
        <f t="shared" si="59"/>
        <v>buy</v>
      </c>
    </row>
    <row r="123" spans="1:10" x14ac:dyDescent="0.2">
      <c r="A123" s="11">
        <v>38162</v>
      </c>
      <c r="B123">
        <v>1502.14</v>
      </c>
      <c r="C123">
        <v>1485.88</v>
      </c>
      <c r="D123">
        <v>1488.31</v>
      </c>
      <c r="E123" s="3">
        <f>B123</f>
        <v>1502.14</v>
      </c>
      <c r="F123" s="3">
        <f>C123</f>
        <v>1485.88</v>
      </c>
      <c r="G123" s="5">
        <f>IF(D123&gt;(E123+F123)/2,-1,1)</f>
        <v>1</v>
      </c>
      <c r="H123" s="3">
        <f>E123</f>
        <v>1502.14</v>
      </c>
      <c r="I123" s="3">
        <f>F123</f>
        <v>1485.88</v>
      </c>
      <c r="J123" s="9" t="str">
        <f>IF(AND($G124=-1,B124&gt;H124,D124&gt;D123),"buy",IF(AND($G124=1,C124&lt;I124,D124&lt;D123),"sell"," "))</f>
        <v xml:space="preserve"> </v>
      </c>
    </row>
    <row r="124" spans="1:10" x14ac:dyDescent="0.2">
      <c r="A124" s="11">
        <v>38163</v>
      </c>
      <c r="B124">
        <v>1503.91</v>
      </c>
      <c r="C124">
        <v>1488.2</v>
      </c>
      <c r="D124">
        <v>1498.38</v>
      </c>
      <c r="E124" s="3">
        <f t="shared" ref="E124:E134" si="60">IF(G123=1,IF(B124&gt;E123,B124,E123),B124)</f>
        <v>1503.91</v>
      </c>
      <c r="F124" s="3">
        <f t="shared" ref="F124:F134" si="61">IF(G123=-1,IF(C124&lt;F123,C124,F123),C124)</f>
        <v>1488.2</v>
      </c>
      <c r="G124" s="5">
        <f t="shared" ref="G124:G134" si="62">IF($G123=1,IF(C124&lt;E124-$A$1*E124,-1,$G123),IF(B124&gt;F124+$A$1*F124,1,$G123))</f>
        <v>1</v>
      </c>
      <c r="H124" s="3">
        <f t="shared" ref="H124:H134" si="63">IF(AND(G124=-1,G123=1),E124,H123)</f>
        <v>1502.14</v>
      </c>
      <c r="I124" s="3">
        <f t="shared" ref="I124:I134" si="64">IF(AND(G124=1,$G123=-1),F124,I123)</f>
        <v>1485.88</v>
      </c>
      <c r="J124" s="9" t="str">
        <f t="shared" ref="J124:J134" si="65">IF(B124&gt;H123,"buy",IF(C124&lt;I123,"sell"," "))</f>
        <v>buy</v>
      </c>
    </row>
    <row r="125" spans="1:10" x14ac:dyDescent="0.2">
      <c r="A125" s="11">
        <v>38166</v>
      </c>
      <c r="B125">
        <v>1508.52</v>
      </c>
      <c r="C125">
        <v>1485.25</v>
      </c>
      <c r="D125">
        <v>1493.07</v>
      </c>
      <c r="E125" s="3">
        <f t="shared" si="60"/>
        <v>1508.52</v>
      </c>
      <c r="F125" s="3">
        <f t="shared" si="61"/>
        <v>1485.25</v>
      </c>
      <c r="G125" s="5">
        <f t="shared" si="62"/>
        <v>1</v>
      </c>
      <c r="H125" s="3">
        <f t="shared" si="63"/>
        <v>1502.14</v>
      </c>
      <c r="I125" s="3">
        <f t="shared" si="64"/>
        <v>1485.88</v>
      </c>
      <c r="J125" s="9" t="str">
        <f t="shared" si="65"/>
        <v>buy</v>
      </c>
    </row>
    <row r="126" spans="1:10" x14ac:dyDescent="0.2">
      <c r="A126" s="11">
        <v>38167</v>
      </c>
      <c r="B126">
        <v>1507.05</v>
      </c>
      <c r="C126">
        <v>1490.65</v>
      </c>
      <c r="D126">
        <v>1505.65</v>
      </c>
      <c r="E126" s="3">
        <f t="shared" si="60"/>
        <v>1508.52</v>
      </c>
      <c r="F126" s="3">
        <f t="shared" si="61"/>
        <v>1490.65</v>
      </c>
      <c r="G126" s="5">
        <f t="shared" si="62"/>
        <v>1</v>
      </c>
      <c r="H126" s="3">
        <f t="shared" si="63"/>
        <v>1502.14</v>
      </c>
      <c r="I126" s="3">
        <f t="shared" si="64"/>
        <v>1485.88</v>
      </c>
      <c r="J126" s="9" t="str">
        <f t="shared" si="65"/>
        <v>buy</v>
      </c>
    </row>
    <row r="127" spans="1:10" x14ac:dyDescent="0.2">
      <c r="A127" s="11">
        <v>38168</v>
      </c>
      <c r="B127">
        <v>1523.48</v>
      </c>
      <c r="C127">
        <v>1502.61</v>
      </c>
      <c r="D127">
        <v>1516.64</v>
      </c>
      <c r="E127" s="3">
        <f t="shared" si="60"/>
        <v>1523.48</v>
      </c>
      <c r="F127" s="3">
        <f t="shared" si="61"/>
        <v>1502.61</v>
      </c>
      <c r="G127" s="5">
        <f t="shared" si="62"/>
        <v>1</v>
      </c>
      <c r="H127" s="3">
        <f t="shared" si="63"/>
        <v>1502.14</v>
      </c>
      <c r="I127" s="3">
        <f t="shared" si="64"/>
        <v>1485.88</v>
      </c>
      <c r="J127" s="9" t="str">
        <f t="shared" si="65"/>
        <v>buy</v>
      </c>
    </row>
    <row r="128" spans="1:10" x14ac:dyDescent="0.2">
      <c r="A128" s="11">
        <v>38169</v>
      </c>
      <c r="B128">
        <v>1514.82</v>
      </c>
      <c r="C128">
        <v>1477.62</v>
      </c>
      <c r="D128">
        <v>1489.57</v>
      </c>
      <c r="E128" s="3">
        <f t="shared" si="60"/>
        <v>1523.48</v>
      </c>
      <c r="F128" s="3">
        <f t="shared" si="61"/>
        <v>1477.62</v>
      </c>
      <c r="G128" s="5">
        <f t="shared" si="62"/>
        <v>1</v>
      </c>
      <c r="H128" s="3">
        <f t="shared" si="63"/>
        <v>1502.14</v>
      </c>
      <c r="I128" s="3">
        <f t="shared" si="64"/>
        <v>1485.88</v>
      </c>
      <c r="J128" s="9" t="str">
        <f t="shared" si="65"/>
        <v>buy</v>
      </c>
    </row>
    <row r="129" spans="1:10" x14ac:dyDescent="0.2">
      <c r="A129" s="11">
        <v>38170</v>
      </c>
      <c r="B129">
        <v>1489.6</v>
      </c>
      <c r="C129">
        <v>1473.73</v>
      </c>
      <c r="D129">
        <v>1481.19</v>
      </c>
      <c r="E129" s="3">
        <f t="shared" si="60"/>
        <v>1523.48</v>
      </c>
      <c r="F129" s="3">
        <f t="shared" si="61"/>
        <v>1473.73</v>
      </c>
      <c r="G129" s="5">
        <f t="shared" si="62"/>
        <v>1</v>
      </c>
      <c r="H129" s="3">
        <f t="shared" si="63"/>
        <v>1502.14</v>
      </c>
      <c r="I129" s="3">
        <f t="shared" si="64"/>
        <v>1485.88</v>
      </c>
      <c r="J129" s="9" t="str">
        <f t="shared" si="65"/>
        <v>sell</v>
      </c>
    </row>
    <row r="130" spans="1:10" x14ac:dyDescent="0.2">
      <c r="A130" s="11">
        <v>38174</v>
      </c>
      <c r="B130">
        <v>1471.21</v>
      </c>
      <c r="C130">
        <v>1441.78</v>
      </c>
      <c r="D130">
        <v>1445.71</v>
      </c>
      <c r="E130" s="3">
        <f t="shared" si="60"/>
        <v>1523.48</v>
      </c>
      <c r="F130" s="3">
        <f t="shared" si="61"/>
        <v>1441.78</v>
      </c>
      <c r="G130" s="5">
        <f t="shared" si="62"/>
        <v>-1</v>
      </c>
      <c r="H130" s="3">
        <f t="shared" si="63"/>
        <v>1523.48</v>
      </c>
      <c r="I130" s="3">
        <f t="shared" si="64"/>
        <v>1485.88</v>
      </c>
      <c r="J130" s="9" t="str">
        <f t="shared" si="65"/>
        <v>sell</v>
      </c>
    </row>
    <row r="131" spans="1:10" x14ac:dyDescent="0.2">
      <c r="A131" s="11">
        <v>38175</v>
      </c>
      <c r="B131">
        <v>1459.07</v>
      </c>
      <c r="C131">
        <v>1445.02</v>
      </c>
      <c r="D131">
        <v>1452.49</v>
      </c>
      <c r="E131" s="3">
        <f t="shared" si="60"/>
        <v>1459.07</v>
      </c>
      <c r="F131" s="3">
        <f t="shared" si="61"/>
        <v>1441.78</v>
      </c>
      <c r="G131" s="5">
        <f t="shared" si="62"/>
        <v>-1</v>
      </c>
      <c r="H131" s="3">
        <f t="shared" si="63"/>
        <v>1523.48</v>
      </c>
      <c r="I131" s="3">
        <f t="shared" si="64"/>
        <v>1485.88</v>
      </c>
      <c r="J131" s="9" t="str">
        <f t="shared" si="65"/>
        <v>sell</v>
      </c>
    </row>
    <row r="132" spans="1:10" x14ac:dyDescent="0.2">
      <c r="A132" s="11">
        <v>38176</v>
      </c>
      <c r="B132">
        <v>1452.7</v>
      </c>
      <c r="C132">
        <v>1430.81</v>
      </c>
      <c r="D132">
        <v>1431.13</v>
      </c>
      <c r="E132" s="3">
        <f t="shared" si="60"/>
        <v>1452.7</v>
      </c>
      <c r="F132" s="3">
        <f t="shared" si="61"/>
        <v>1430.81</v>
      </c>
      <c r="G132" s="5">
        <f t="shared" si="62"/>
        <v>-1</v>
      </c>
      <c r="H132" s="3">
        <f t="shared" si="63"/>
        <v>1523.48</v>
      </c>
      <c r="I132" s="3">
        <f t="shared" si="64"/>
        <v>1485.88</v>
      </c>
      <c r="J132" s="9" t="str">
        <f t="shared" si="65"/>
        <v>sell</v>
      </c>
    </row>
    <row r="133" spans="1:10" x14ac:dyDescent="0.2">
      <c r="A133" s="11">
        <v>38177</v>
      </c>
      <c r="B133">
        <v>1451.39</v>
      </c>
      <c r="C133">
        <v>1434</v>
      </c>
      <c r="D133">
        <v>1440</v>
      </c>
      <c r="E133" s="3">
        <f t="shared" si="60"/>
        <v>1451.39</v>
      </c>
      <c r="F133" s="3">
        <f t="shared" si="61"/>
        <v>1430.81</v>
      </c>
      <c r="G133" s="5">
        <f t="shared" si="62"/>
        <v>-1</v>
      </c>
      <c r="H133" s="3">
        <f t="shared" si="63"/>
        <v>1523.48</v>
      </c>
      <c r="I133" s="3">
        <f t="shared" si="64"/>
        <v>1485.88</v>
      </c>
      <c r="J133" s="9" t="str">
        <f t="shared" si="65"/>
        <v>sell</v>
      </c>
    </row>
    <row r="134" spans="1:10" x14ac:dyDescent="0.2">
      <c r="A134" s="11">
        <v>38180</v>
      </c>
      <c r="B134">
        <v>1435.3</v>
      </c>
      <c r="C134">
        <v>1418.1</v>
      </c>
      <c r="D134">
        <v>1432.11</v>
      </c>
      <c r="E134" s="3">
        <f t="shared" si="60"/>
        <v>1435.3</v>
      </c>
      <c r="F134" s="3">
        <f t="shared" si="61"/>
        <v>1418.1</v>
      </c>
      <c r="G134" s="5">
        <f t="shared" si="62"/>
        <v>-1</v>
      </c>
      <c r="H134" s="3">
        <f t="shared" si="63"/>
        <v>1523.48</v>
      </c>
      <c r="I134" s="3">
        <f t="shared" si="64"/>
        <v>1485.88</v>
      </c>
      <c r="J134" s="9" t="str">
        <f t="shared" si="65"/>
        <v>sell</v>
      </c>
    </row>
    <row r="135" spans="1:10" x14ac:dyDescent="0.2">
      <c r="A135" s="11">
        <v>38181</v>
      </c>
      <c r="B135">
        <v>1439.78</v>
      </c>
      <c r="C135">
        <v>1426.11</v>
      </c>
      <c r="D135">
        <v>1428.68</v>
      </c>
      <c r="E135" s="3">
        <f>B135</f>
        <v>1439.78</v>
      </c>
      <c r="F135" s="3">
        <f>C135</f>
        <v>1426.11</v>
      </c>
      <c r="G135" s="5">
        <f>IF(D135&gt;(E135+F135)/2,-1,1)</f>
        <v>1</v>
      </c>
      <c r="H135" s="3">
        <f>E135</f>
        <v>1439.78</v>
      </c>
      <c r="I135" s="3">
        <f>F135</f>
        <v>1426.11</v>
      </c>
      <c r="J135" s="9" t="str">
        <f>IF(AND($G136=-1,B136&gt;H136,D136&gt;D135),"buy",IF(AND($G136=1,C136&lt;I136,D136&lt;D135),"sell"," "))</f>
        <v>sell</v>
      </c>
    </row>
    <row r="136" spans="1:10" x14ac:dyDescent="0.2">
      <c r="A136" s="11">
        <v>38182</v>
      </c>
      <c r="B136">
        <v>1433.61</v>
      </c>
      <c r="C136">
        <v>1411.52</v>
      </c>
      <c r="D136">
        <v>1416.05</v>
      </c>
      <c r="E136" s="3">
        <f t="shared" ref="E136:E146" si="66">IF(G135=1,IF(B136&gt;E135,B136,E135),B136)</f>
        <v>1439.78</v>
      </c>
      <c r="F136" s="3">
        <f t="shared" ref="F136:F146" si="67">IF(G135=-1,IF(C136&lt;F135,C136,F135),C136)</f>
        <v>1411.52</v>
      </c>
      <c r="G136" s="5">
        <f t="shared" ref="G136:G146" si="68">IF($G135=1,IF(C136&lt;E136-$A$1*E136,-1,$G135),IF(B136&gt;F136+$A$1*F136,1,$G135))</f>
        <v>1</v>
      </c>
      <c r="H136" s="3">
        <f t="shared" ref="H136:H146" si="69">IF(AND(G136=-1,G135=1),E136,H135)</f>
        <v>1439.78</v>
      </c>
      <c r="I136" s="3">
        <f t="shared" ref="I136:I146" si="70">IF(AND(G136=1,$G135=-1),F136,I135)</f>
        <v>1426.11</v>
      </c>
      <c r="J136" s="9" t="str">
        <f t="shared" ref="J136:J146" si="71">IF(B136&gt;H135,"buy",IF(C136&lt;I135,"sell"," "))</f>
        <v>sell</v>
      </c>
    </row>
    <row r="137" spans="1:10" x14ac:dyDescent="0.2">
      <c r="A137" s="11">
        <v>38183</v>
      </c>
      <c r="B137">
        <v>1427.72</v>
      </c>
      <c r="C137">
        <v>1412.59</v>
      </c>
      <c r="D137">
        <v>1415.92</v>
      </c>
      <c r="E137" s="3">
        <f t="shared" si="66"/>
        <v>1439.78</v>
      </c>
      <c r="F137" s="3">
        <f t="shared" si="67"/>
        <v>1412.59</v>
      </c>
      <c r="G137" s="5">
        <f t="shared" si="68"/>
        <v>1</v>
      </c>
      <c r="H137" s="3">
        <f t="shared" si="69"/>
        <v>1439.78</v>
      </c>
      <c r="I137" s="3">
        <f t="shared" si="70"/>
        <v>1426.11</v>
      </c>
      <c r="J137" s="9" t="str">
        <f t="shared" si="71"/>
        <v>sell</v>
      </c>
    </row>
    <row r="138" spans="1:10" x14ac:dyDescent="0.2">
      <c r="A138" s="11">
        <v>38184</v>
      </c>
      <c r="B138">
        <v>1426.49</v>
      </c>
      <c r="C138">
        <v>1392.17</v>
      </c>
      <c r="D138">
        <v>1392.17</v>
      </c>
      <c r="E138" s="3">
        <f t="shared" si="66"/>
        <v>1439.78</v>
      </c>
      <c r="F138" s="3">
        <f t="shared" si="67"/>
        <v>1392.17</v>
      </c>
      <c r="G138" s="5">
        <f t="shared" si="68"/>
        <v>1</v>
      </c>
      <c r="H138" s="3">
        <f t="shared" si="69"/>
        <v>1439.78</v>
      </c>
      <c r="I138" s="3">
        <f t="shared" si="70"/>
        <v>1426.11</v>
      </c>
      <c r="J138" s="9" t="str">
        <f t="shared" si="71"/>
        <v>sell</v>
      </c>
    </row>
    <row r="139" spans="1:10" x14ac:dyDescent="0.2">
      <c r="A139" s="11">
        <v>38187</v>
      </c>
      <c r="B139">
        <v>1406.15</v>
      </c>
      <c r="C139">
        <v>1386.78</v>
      </c>
      <c r="D139">
        <v>1396.77</v>
      </c>
      <c r="E139" s="3">
        <f t="shared" si="66"/>
        <v>1439.78</v>
      </c>
      <c r="F139" s="3">
        <f t="shared" si="67"/>
        <v>1386.78</v>
      </c>
      <c r="G139" s="5">
        <f t="shared" si="68"/>
        <v>1</v>
      </c>
      <c r="H139" s="3">
        <f t="shared" si="69"/>
        <v>1439.78</v>
      </c>
      <c r="I139" s="3">
        <f t="shared" si="70"/>
        <v>1426.11</v>
      </c>
      <c r="J139" s="9" t="str">
        <f t="shared" si="71"/>
        <v>sell</v>
      </c>
    </row>
    <row r="140" spans="1:10" x14ac:dyDescent="0.2">
      <c r="A140" s="11">
        <v>38188</v>
      </c>
      <c r="B140">
        <v>1421.07</v>
      </c>
      <c r="C140">
        <v>1396.85</v>
      </c>
      <c r="D140">
        <v>1421.07</v>
      </c>
      <c r="E140" s="3">
        <f t="shared" si="66"/>
        <v>1439.78</v>
      </c>
      <c r="F140" s="3">
        <f t="shared" si="67"/>
        <v>1396.85</v>
      </c>
      <c r="G140" s="5">
        <f t="shared" si="68"/>
        <v>1</v>
      </c>
      <c r="H140" s="3">
        <f t="shared" si="69"/>
        <v>1439.78</v>
      </c>
      <c r="I140" s="3">
        <f t="shared" si="70"/>
        <v>1426.11</v>
      </c>
      <c r="J140" s="9" t="str">
        <f t="shared" si="71"/>
        <v>sell</v>
      </c>
    </row>
    <row r="141" spans="1:10" x14ac:dyDescent="0.2">
      <c r="A141" s="11">
        <v>38189</v>
      </c>
      <c r="B141">
        <v>1433.27</v>
      </c>
      <c r="C141">
        <v>1386.57</v>
      </c>
      <c r="D141">
        <v>1386.57</v>
      </c>
      <c r="E141" s="3">
        <f t="shared" si="66"/>
        <v>1439.78</v>
      </c>
      <c r="F141" s="3">
        <f t="shared" si="67"/>
        <v>1386.57</v>
      </c>
      <c r="G141" s="5">
        <f t="shared" si="68"/>
        <v>1</v>
      </c>
      <c r="H141" s="3">
        <f t="shared" si="69"/>
        <v>1439.78</v>
      </c>
      <c r="I141" s="3">
        <f t="shared" si="70"/>
        <v>1426.11</v>
      </c>
      <c r="J141" s="9" t="str">
        <f t="shared" si="71"/>
        <v>sell</v>
      </c>
    </row>
    <row r="142" spans="1:10" x14ac:dyDescent="0.2">
      <c r="A142" s="11">
        <v>38190</v>
      </c>
      <c r="B142">
        <v>1411.43</v>
      </c>
      <c r="C142">
        <v>1377.7</v>
      </c>
      <c r="D142">
        <v>1408.51</v>
      </c>
      <c r="E142" s="3">
        <f t="shared" si="66"/>
        <v>1439.78</v>
      </c>
      <c r="F142" s="3">
        <f t="shared" si="67"/>
        <v>1377.7</v>
      </c>
      <c r="G142" s="5">
        <f t="shared" si="68"/>
        <v>-1</v>
      </c>
      <c r="H142" s="3">
        <f t="shared" si="69"/>
        <v>1439.78</v>
      </c>
      <c r="I142" s="3">
        <f t="shared" si="70"/>
        <v>1426.11</v>
      </c>
      <c r="J142" s="9" t="str">
        <f t="shared" si="71"/>
        <v>sell</v>
      </c>
    </row>
    <row r="143" spans="1:10" x14ac:dyDescent="0.2">
      <c r="A143" s="11">
        <v>38191</v>
      </c>
      <c r="B143">
        <v>1394.56</v>
      </c>
      <c r="C143">
        <v>1370.7</v>
      </c>
      <c r="D143">
        <v>1375.48</v>
      </c>
      <c r="E143" s="3">
        <f t="shared" si="66"/>
        <v>1394.56</v>
      </c>
      <c r="F143" s="3">
        <f t="shared" si="67"/>
        <v>1370.7</v>
      </c>
      <c r="G143" s="5">
        <f t="shared" si="68"/>
        <v>-1</v>
      </c>
      <c r="H143" s="3">
        <f t="shared" si="69"/>
        <v>1439.78</v>
      </c>
      <c r="I143" s="3">
        <f t="shared" si="70"/>
        <v>1426.11</v>
      </c>
      <c r="J143" s="9" t="str">
        <f t="shared" si="71"/>
        <v>sell</v>
      </c>
    </row>
    <row r="144" spans="1:10" x14ac:dyDescent="0.2">
      <c r="A144" s="11">
        <v>38194</v>
      </c>
      <c r="B144">
        <v>1383.67</v>
      </c>
      <c r="C144">
        <v>1359.2</v>
      </c>
      <c r="D144">
        <v>1368.4</v>
      </c>
      <c r="E144" s="3">
        <f t="shared" si="66"/>
        <v>1383.67</v>
      </c>
      <c r="F144" s="3">
        <f t="shared" si="67"/>
        <v>1359.2</v>
      </c>
      <c r="G144" s="5">
        <f t="shared" si="68"/>
        <v>-1</v>
      </c>
      <c r="H144" s="3">
        <f t="shared" si="69"/>
        <v>1439.78</v>
      </c>
      <c r="I144" s="3">
        <f t="shared" si="70"/>
        <v>1426.11</v>
      </c>
      <c r="J144" s="9" t="str">
        <f t="shared" si="71"/>
        <v>sell</v>
      </c>
    </row>
    <row r="145" spans="1:10" x14ac:dyDescent="0.2">
      <c r="A145" s="11">
        <v>38195</v>
      </c>
      <c r="B145">
        <v>1395.95</v>
      </c>
      <c r="C145">
        <v>1371.26</v>
      </c>
      <c r="D145">
        <v>1391.5</v>
      </c>
      <c r="E145" s="3">
        <f t="shared" si="66"/>
        <v>1395.95</v>
      </c>
      <c r="F145" s="3">
        <f t="shared" si="67"/>
        <v>1359.2</v>
      </c>
      <c r="G145" s="5">
        <f t="shared" si="68"/>
        <v>-1</v>
      </c>
      <c r="H145" s="3">
        <f t="shared" si="69"/>
        <v>1439.78</v>
      </c>
      <c r="I145" s="3">
        <f t="shared" si="70"/>
        <v>1426.11</v>
      </c>
      <c r="J145" s="9" t="str">
        <f t="shared" si="71"/>
        <v>sell</v>
      </c>
    </row>
    <row r="146" spans="1:10" x14ac:dyDescent="0.2">
      <c r="A146" s="11">
        <v>38196</v>
      </c>
      <c r="B146">
        <v>1392.48</v>
      </c>
      <c r="C146">
        <v>1360.27</v>
      </c>
      <c r="D146">
        <v>1383.75</v>
      </c>
      <c r="E146" s="3">
        <f t="shared" si="66"/>
        <v>1392.48</v>
      </c>
      <c r="F146" s="3">
        <f t="shared" si="67"/>
        <v>1359.2</v>
      </c>
      <c r="G146" s="5">
        <f t="shared" si="68"/>
        <v>-1</v>
      </c>
      <c r="H146" s="3">
        <f t="shared" si="69"/>
        <v>1439.78</v>
      </c>
      <c r="I146" s="3">
        <f t="shared" si="70"/>
        <v>1426.11</v>
      </c>
      <c r="J146" s="9" t="str">
        <f t="shared" si="71"/>
        <v>sell</v>
      </c>
    </row>
    <row r="147" spans="1:10" x14ac:dyDescent="0.2">
      <c r="A147" s="11">
        <v>38197</v>
      </c>
      <c r="B147">
        <v>1403.8</v>
      </c>
      <c r="C147">
        <v>1388.06</v>
      </c>
      <c r="D147">
        <v>1398.55</v>
      </c>
      <c r="E147" s="3">
        <f>B147</f>
        <v>1403.8</v>
      </c>
      <c r="F147" s="3">
        <f>C147</f>
        <v>1388.06</v>
      </c>
      <c r="G147" s="5">
        <f>IF(D147&gt;(E147+F147)/2,-1,1)</f>
        <v>-1</v>
      </c>
      <c r="H147" s="3">
        <f>E147</f>
        <v>1403.8</v>
      </c>
      <c r="I147" s="3">
        <f>F147</f>
        <v>1388.06</v>
      </c>
      <c r="J147" s="9" t="str">
        <f>IF(AND($G148=-1,B148&gt;H148,D148&gt;D147),"buy",IF(AND($G148=1,C148&lt;I148,D148&lt;D147),"sell"," "))</f>
        <v>buy</v>
      </c>
    </row>
    <row r="148" spans="1:10" x14ac:dyDescent="0.2">
      <c r="A148" s="11">
        <v>38198</v>
      </c>
      <c r="B148">
        <v>1412</v>
      </c>
      <c r="C148">
        <v>1394.85</v>
      </c>
      <c r="D148">
        <v>1400.39</v>
      </c>
      <c r="E148" s="3">
        <f t="shared" ref="E148:E158" si="72">IF(G147=1,IF(B148&gt;E147,B148,E147),B148)</f>
        <v>1412</v>
      </c>
      <c r="F148" s="3">
        <f t="shared" ref="F148:F158" si="73">IF(G147=-1,IF(C148&lt;F147,C148,F147),C148)</f>
        <v>1388.06</v>
      </c>
      <c r="G148" s="5">
        <f t="shared" ref="G148:G158" si="74">IF($G147=1,IF(C148&lt;E148-$A$1*E148,-1,$G147),IF(B148&gt;F148+$A$1*F148,1,$G147))</f>
        <v>-1</v>
      </c>
      <c r="H148" s="3">
        <f t="shared" ref="H148:H158" si="75">IF(AND(G148=-1,G147=1),E148,H147)</f>
        <v>1403.8</v>
      </c>
      <c r="I148" s="3">
        <f t="shared" ref="I148:I158" si="76">IF(AND(G148=1,$G147=-1),F148,I147)</f>
        <v>1388.06</v>
      </c>
      <c r="J148" s="9" t="str">
        <f t="shared" ref="J148:J158" si="77">IF(B148&gt;H147,"buy",IF(C148&lt;I147,"sell"," "))</f>
        <v>buy</v>
      </c>
    </row>
    <row r="149" spans="1:10" x14ac:dyDescent="0.2">
      <c r="A149" s="11">
        <v>38201</v>
      </c>
      <c r="B149">
        <v>1408.31</v>
      </c>
      <c r="C149">
        <v>1387.04</v>
      </c>
      <c r="D149">
        <v>1406.33</v>
      </c>
      <c r="E149" s="3">
        <f t="shared" si="72"/>
        <v>1408.31</v>
      </c>
      <c r="F149" s="3">
        <f t="shared" si="73"/>
        <v>1387.04</v>
      </c>
      <c r="G149" s="5">
        <f t="shared" si="74"/>
        <v>-1</v>
      </c>
      <c r="H149" s="3">
        <f t="shared" si="75"/>
        <v>1403.8</v>
      </c>
      <c r="I149" s="3">
        <f t="shared" si="76"/>
        <v>1388.06</v>
      </c>
      <c r="J149" s="9" t="str">
        <f t="shared" si="77"/>
        <v>buy</v>
      </c>
    </row>
    <row r="150" spans="1:10" x14ac:dyDescent="0.2">
      <c r="A150" s="11">
        <v>38202</v>
      </c>
      <c r="B150">
        <v>1404.9</v>
      </c>
      <c r="C150">
        <v>1379.02</v>
      </c>
      <c r="D150">
        <v>1379.14</v>
      </c>
      <c r="E150" s="3">
        <f t="shared" si="72"/>
        <v>1404.9</v>
      </c>
      <c r="F150" s="3">
        <f t="shared" si="73"/>
        <v>1379.02</v>
      </c>
      <c r="G150" s="5">
        <f t="shared" si="74"/>
        <v>-1</v>
      </c>
      <c r="H150" s="3">
        <f t="shared" si="75"/>
        <v>1403.8</v>
      </c>
      <c r="I150" s="3">
        <f t="shared" si="76"/>
        <v>1388.06</v>
      </c>
      <c r="J150" s="9" t="str">
        <f t="shared" si="77"/>
        <v>buy</v>
      </c>
    </row>
    <row r="151" spans="1:10" x14ac:dyDescent="0.2">
      <c r="A151" s="11">
        <v>38203</v>
      </c>
      <c r="B151">
        <v>1386.28</v>
      </c>
      <c r="C151">
        <v>1368.44</v>
      </c>
      <c r="D151">
        <v>1379.21</v>
      </c>
      <c r="E151" s="3">
        <f t="shared" si="72"/>
        <v>1386.28</v>
      </c>
      <c r="F151" s="3">
        <f t="shared" si="73"/>
        <v>1368.44</v>
      </c>
      <c r="G151" s="5">
        <f t="shared" si="74"/>
        <v>-1</v>
      </c>
      <c r="H151" s="3">
        <f t="shared" si="75"/>
        <v>1403.8</v>
      </c>
      <c r="I151" s="3">
        <f t="shared" si="76"/>
        <v>1388.06</v>
      </c>
      <c r="J151" s="9" t="str">
        <f t="shared" si="77"/>
        <v>sell</v>
      </c>
    </row>
    <row r="152" spans="1:10" x14ac:dyDescent="0.2">
      <c r="A152" s="11">
        <v>38204</v>
      </c>
      <c r="B152">
        <v>1383.38</v>
      </c>
      <c r="C152">
        <v>1352.27</v>
      </c>
      <c r="D152">
        <v>1353.44</v>
      </c>
      <c r="E152" s="3">
        <f t="shared" si="72"/>
        <v>1383.38</v>
      </c>
      <c r="F152" s="3">
        <f t="shared" si="73"/>
        <v>1352.27</v>
      </c>
      <c r="G152" s="5">
        <f t="shared" si="74"/>
        <v>-1</v>
      </c>
      <c r="H152" s="3">
        <f t="shared" si="75"/>
        <v>1403.8</v>
      </c>
      <c r="I152" s="3">
        <f t="shared" si="76"/>
        <v>1388.06</v>
      </c>
      <c r="J152" s="9" t="str">
        <f t="shared" si="77"/>
        <v>sell</v>
      </c>
    </row>
    <row r="153" spans="1:10" x14ac:dyDescent="0.2">
      <c r="A153" s="11">
        <v>38205</v>
      </c>
      <c r="B153">
        <v>1342.87</v>
      </c>
      <c r="C153">
        <v>1314.97</v>
      </c>
      <c r="D153">
        <v>1315.3</v>
      </c>
      <c r="E153" s="3">
        <f t="shared" si="72"/>
        <v>1342.87</v>
      </c>
      <c r="F153" s="3">
        <f t="shared" si="73"/>
        <v>1314.97</v>
      </c>
      <c r="G153" s="5">
        <f t="shared" si="74"/>
        <v>-1</v>
      </c>
      <c r="H153" s="3">
        <f t="shared" si="75"/>
        <v>1403.8</v>
      </c>
      <c r="I153" s="3">
        <f t="shared" si="76"/>
        <v>1388.06</v>
      </c>
      <c r="J153" s="9" t="str">
        <f t="shared" si="77"/>
        <v>sell</v>
      </c>
    </row>
    <row r="154" spans="1:10" x14ac:dyDescent="0.2">
      <c r="A154" s="11">
        <v>38208</v>
      </c>
      <c r="B154">
        <v>1325.45</v>
      </c>
      <c r="C154">
        <v>1314.57</v>
      </c>
      <c r="D154">
        <v>1318.83</v>
      </c>
      <c r="E154" s="3">
        <f t="shared" si="72"/>
        <v>1325.45</v>
      </c>
      <c r="F154" s="3">
        <f t="shared" si="73"/>
        <v>1314.57</v>
      </c>
      <c r="G154" s="5">
        <f t="shared" si="74"/>
        <v>-1</v>
      </c>
      <c r="H154" s="3">
        <f t="shared" si="75"/>
        <v>1403.8</v>
      </c>
      <c r="I154" s="3">
        <f t="shared" si="76"/>
        <v>1388.06</v>
      </c>
      <c r="J154" s="9" t="str">
        <f t="shared" si="77"/>
        <v>sell</v>
      </c>
    </row>
    <row r="155" spans="1:10" x14ac:dyDescent="0.2">
      <c r="A155" s="11">
        <v>38209</v>
      </c>
      <c r="B155">
        <v>1346.71</v>
      </c>
      <c r="C155">
        <v>1324.38</v>
      </c>
      <c r="D155">
        <v>1346.71</v>
      </c>
      <c r="E155" s="3">
        <f t="shared" si="72"/>
        <v>1346.71</v>
      </c>
      <c r="F155" s="3">
        <f t="shared" si="73"/>
        <v>1314.57</v>
      </c>
      <c r="G155" s="5">
        <f t="shared" si="74"/>
        <v>-1</v>
      </c>
      <c r="H155" s="3">
        <f t="shared" si="75"/>
        <v>1403.8</v>
      </c>
      <c r="I155" s="3">
        <f t="shared" si="76"/>
        <v>1388.06</v>
      </c>
      <c r="J155" s="9" t="str">
        <f t="shared" si="77"/>
        <v>sell</v>
      </c>
    </row>
    <row r="156" spans="1:10" x14ac:dyDescent="0.2">
      <c r="A156" s="11">
        <v>38210</v>
      </c>
      <c r="B156">
        <v>1328.83</v>
      </c>
      <c r="C156">
        <v>1309.5</v>
      </c>
      <c r="D156">
        <v>1324.65</v>
      </c>
      <c r="E156" s="3">
        <f t="shared" si="72"/>
        <v>1328.83</v>
      </c>
      <c r="F156" s="3">
        <f t="shared" si="73"/>
        <v>1309.5</v>
      </c>
      <c r="G156" s="5">
        <f t="shared" si="74"/>
        <v>-1</v>
      </c>
      <c r="H156" s="3">
        <f t="shared" si="75"/>
        <v>1403.8</v>
      </c>
      <c r="I156" s="3">
        <f t="shared" si="76"/>
        <v>1388.06</v>
      </c>
      <c r="J156" s="9" t="str">
        <f t="shared" si="77"/>
        <v>sell</v>
      </c>
    </row>
    <row r="157" spans="1:10" x14ac:dyDescent="0.2">
      <c r="A157" s="11">
        <v>38211</v>
      </c>
      <c r="B157">
        <v>1320.94</v>
      </c>
      <c r="C157">
        <v>1302.74</v>
      </c>
      <c r="D157">
        <v>1304.43</v>
      </c>
      <c r="E157" s="3">
        <f t="shared" si="72"/>
        <v>1320.94</v>
      </c>
      <c r="F157" s="3">
        <f t="shared" si="73"/>
        <v>1302.74</v>
      </c>
      <c r="G157" s="5">
        <f t="shared" si="74"/>
        <v>-1</v>
      </c>
      <c r="H157" s="3">
        <f t="shared" si="75"/>
        <v>1403.8</v>
      </c>
      <c r="I157" s="3">
        <f t="shared" si="76"/>
        <v>1388.06</v>
      </c>
      <c r="J157" s="9" t="str">
        <f t="shared" si="77"/>
        <v>sell</v>
      </c>
    </row>
    <row r="158" spans="1:10" x14ac:dyDescent="0.2">
      <c r="A158" s="11">
        <v>38212</v>
      </c>
      <c r="B158">
        <v>1316.3</v>
      </c>
      <c r="C158">
        <v>1301.93</v>
      </c>
      <c r="D158">
        <v>1307.82</v>
      </c>
      <c r="E158" s="3">
        <f t="shared" si="72"/>
        <v>1316.3</v>
      </c>
      <c r="F158" s="3">
        <f t="shared" si="73"/>
        <v>1301.93</v>
      </c>
      <c r="G158" s="5">
        <f t="shared" si="74"/>
        <v>-1</v>
      </c>
      <c r="H158" s="3">
        <f t="shared" si="75"/>
        <v>1403.8</v>
      </c>
      <c r="I158" s="3">
        <f t="shared" si="76"/>
        <v>1388.06</v>
      </c>
      <c r="J158" s="9" t="str">
        <f t="shared" si="77"/>
        <v>sell</v>
      </c>
    </row>
    <row r="159" spans="1:10" x14ac:dyDescent="0.2">
      <c r="A159" s="11">
        <v>38215</v>
      </c>
      <c r="B159">
        <v>1334.78</v>
      </c>
      <c r="C159">
        <v>1309.5</v>
      </c>
      <c r="D159">
        <v>1326.84</v>
      </c>
      <c r="E159" s="3">
        <f>B159</f>
        <v>1334.78</v>
      </c>
      <c r="F159" s="3">
        <f>C159</f>
        <v>1309.5</v>
      </c>
      <c r="G159" s="5">
        <f>IF(D159&gt;(E159+F159)/2,-1,1)</f>
        <v>-1</v>
      </c>
      <c r="H159" s="3">
        <f>E159</f>
        <v>1334.78</v>
      </c>
      <c r="I159" s="3">
        <f>F159</f>
        <v>1309.5</v>
      </c>
      <c r="J159" s="9" t="str">
        <f>IF(AND($G160=-1,B160&gt;H160,D160&gt;D159),"buy",IF(AND($G160=1,C160&lt;I160,D160&lt;D159),"sell"," "))</f>
        <v>buy</v>
      </c>
    </row>
    <row r="160" spans="1:10" x14ac:dyDescent="0.2">
      <c r="A160" s="11">
        <v>38216</v>
      </c>
      <c r="B160">
        <v>1344.54</v>
      </c>
      <c r="C160">
        <v>1331.85</v>
      </c>
      <c r="D160">
        <v>1335.72</v>
      </c>
      <c r="E160" s="3">
        <f t="shared" ref="E160:E170" si="78">IF(G159=1,IF(B160&gt;E159,B160,E159),B160)</f>
        <v>1344.54</v>
      </c>
      <c r="F160" s="3">
        <f t="shared" ref="F160:F170" si="79">IF(G159=-1,IF(C160&lt;F159,C160,F159),C160)</f>
        <v>1309.5</v>
      </c>
      <c r="G160" s="5">
        <f t="shared" ref="G160:G170" si="80">IF($G159=1,IF(C160&lt;E160-$A$1*E160,-1,$G159),IF(B160&gt;F160+$A$1*F160,1,$G159))</f>
        <v>-1</v>
      </c>
      <c r="H160" s="3">
        <f t="shared" ref="H160:H170" si="81">IF(AND(G160=-1,G159=1),E160,H159)</f>
        <v>1334.78</v>
      </c>
      <c r="I160" s="3">
        <f t="shared" ref="I160:I170" si="82">IF(AND(G160=1,$G159=-1),F160,I159)</f>
        <v>1309.5</v>
      </c>
      <c r="J160" s="9" t="str">
        <f t="shared" ref="J160:J170" si="83">IF(B160&gt;H159,"buy",IF(C160&lt;I159,"sell"," "))</f>
        <v>buy</v>
      </c>
    </row>
    <row r="161" spans="1:10" x14ac:dyDescent="0.2">
      <c r="A161" s="11">
        <v>38217</v>
      </c>
      <c r="B161">
        <v>1363.74</v>
      </c>
      <c r="C161">
        <v>1327.85</v>
      </c>
      <c r="D161">
        <v>1363.73</v>
      </c>
      <c r="E161" s="3">
        <f t="shared" si="78"/>
        <v>1363.74</v>
      </c>
      <c r="F161" s="3">
        <f t="shared" si="79"/>
        <v>1309.5</v>
      </c>
      <c r="G161" s="5">
        <f t="shared" si="80"/>
        <v>1</v>
      </c>
      <c r="H161" s="3">
        <f t="shared" si="81"/>
        <v>1334.78</v>
      </c>
      <c r="I161" s="3">
        <f t="shared" si="82"/>
        <v>1309.5</v>
      </c>
      <c r="J161" s="9" t="str">
        <f t="shared" si="83"/>
        <v>buy</v>
      </c>
    </row>
    <row r="162" spans="1:10" x14ac:dyDescent="0.2">
      <c r="A162" s="11">
        <v>38218</v>
      </c>
      <c r="B162">
        <v>1361.23</v>
      </c>
      <c r="C162">
        <v>1344.98</v>
      </c>
      <c r="D162">
        <v>1353.24</v>
      </c>
      <c r="E162" s="3">
        <f t="shared" si="78"/>
        <v>1363.74</v>
      </c>
      <c r="F162" s="3">
        <f t="shared" si="79"/>
        <v>1344.98</v>
      </c>
      <c r="G162" s="5">
        <f t="shared" si="80"/>
        <v>1</v>
      </c>
      <c r="H162" s="3">
        <f t="shared" si="81"/>
        <v>1334.78</v>
      </c>
      <c r="I162" s="3">
        <f t="shared" si="82"/>
        <v>1309.5</v>
      </c>
      <c r="J162" s="9" t="str">
        <f t="shared" si="83"/>
        <v>buy</v>
      </c>
    </row>
    <row r="163" spans="1:10" x14ac:dyDescent="0.2">
      <c r="A163" s="11">
        <v>38219</v>
      </c>
      <c r="B163">
        <v>1373.01</v>
      </c>
      <c r="C163">
        <v>1348.27</v>
      </c>
      <c r="D163">
        <v>1366.73</v>
      </c>
      <c r="E163" s="3">
        <f t="shared" si="78"/>
        <v>1373.01</v>
      </c>
      <c r="F163" s="3">
        <f t="shared" si="79"/>
        <v>1348.27</v>
      </c>
      <c r="G163" s="5">
        <f t="shared" si="80"/>
        <v>1</v>
      </c>
      <c r="H163" s="3">
        <f t="shared" si="81"/>
        <v>1334.78</v>
      </c>
      <c r="I163" s="3">
        <f t="shared" si="82"/>
        <v>1309.5</v>
      </c>
      <c r="J163" s="9" t="str">
        <f t="shared" si="83"/>
        <v>buy</v>
      </c>
    </row>
    <row r="164" spans="1:10" x14ac:dyDescent="0.2">
      <c r="A164" s="11">
        <v>38222</v>
      </c>
      <c r="B164">
        <v>1377.67</v>
      </c>
      <c r="C164">
        <v>1364.46</v>
      </c>
      <c r="D164">
        <v>1370.9</v>
      </c>
      <c r="E164" s="3">
        <f t="shared" si="78"/>
        <v>1377.67</v>
      </c>
      <c r="F164" s="3">
        <f t="shared" si="79"/>
        <v>1364.46</v>
      </c>
      <c r="G164" s="5">
        <f t="shared" si="80"/>
        <v>1</v>
      </c>
      <c r="H164" s="3">
        <f t="shared" si="81"/>
        <v>1334.78</v>
      </c>
      <c r="I164" s="3">
        <f t="shared" si="82"/>
        <v>1309.5</v>
      </c>
      <c r="J164" s="9" t="str">
        <f t="shared" si="83"/>
        <v>buy</v>
      </c>
    </row>
    <row r="165" spans="1:10" x14ac:dyDescent="0.2">
      <c r="A165" s="11">
        <v>38223</v>
      </c>
      <c r="B165">
        <v>1379.05</v>
      </c>
      <c r="C165">
        <v>1360.82</v>
      </c>
      <c r="D165">
        <v>1369.78</v>
      </c>
      <c r="E165" s="3">
        <f t="shared" si="78"/>
        <v>1379.05</v>
      </c>
      <c r="F165" s="3">
        <f t="shared" si="79"/>
        <v>1360.82</v>
      </c>
      <c r="G165" s="5">
        <f t="shared" si="80"/>
        <v>1</v>
      </c>
      <c r="H165" s="3">
        <f t="shared" si="81"/>
        <v>1334.78</v>
      </c>
      <c r="I165" s="3">
        <f t="shared" si="82"/>
        <v>1309.5</v>
      </c>
      <c r="J165" s="9" t="str">
        <f t="shared" si="83"/>
        <v>buy</v>
      </c>
    </row>
    <row r="166" spans="1:10" x14ac:dyDescent="0.2">
      <c r="A166" s="11">
        <v>38224</v>
      </c>
      <c r="B166">
        <v>1391.22</v>
      </c>
      <c r="C166">
        <v>1363.56</v>
      </c>
      <c r="D166">
        <v>1389.17</v>
      </c>
      <c r="E166" s="3">
        <f t="shared" si="78"/>
        <v>1391.22</v>
      </c>
      <c r="F166" s="3">
        <f t="shared" si="79"/>
        <v>1363.56</v>
      </c>
      <c r="G166" s="5">
        <f t="shared" si="80"/>
        <v>1</v>
      </c>
      <c r="H166" s="3">
        <f t="shared" si="81"/>
        <v>1334.78</v>
      </c>
      <c r="I166" s="3">
        <f t="shared" si="82"/>
        <v>1309.5</v>
      </c>
      <c r="J166" s="9" t="str">
        <f t="shared" si="83"/>
        <v>buy</v>
      </c>
    </row>
    <row r="167" spans="1:10" x14ac:dyDescent="0.2">
      <c r="A167" s="11">
        <v>38225</v>
      </c>
      <c r="B167">
        <v>1388.84</v>
      </c>
      <c r="C167">
        <v>1379.69</v>
      </c>
      <c r="D167">
        <v>1383.98</v>
      </c>
      <c r="E167" s="3">
        <f t="shared" si="78"/>
        <v>1391.22</v>
      </c>
      <c r="F167" s="3">
        <f t="shared" si="79"/>
        <v>1379.69</v>
      </c>
      <c r="G167" s="5">
        <f t="shared" si="80"/>
        <v>1</v>
      </c>
      <c r="H167" s="3">
        <f t="shared" si="81"/>
        <v>1334.78</v>
      </c>
      <c r="I167" s="3">
        <f t="shared" si="82"/>
        <v>1309.5</v>
      </c>
      <c r="J167" s="9" t="str">
        <f t="shared" si="83"/>
        <v>buy</v>
      </c>
    </row>
    <row r="168" spans="1:10" x14ac:dyDescent="0.2">
      <c r="A168" s="11">
        <v>38226</v>
      </c>
      <c r="B168">
        <v>1393.23</v>
      </c>
      <c r="C168">
        <v>1384.61</v>
      </c>
      <c r="D168">
        <v>1388.56</v>
      </c>
      <c r="E168" s="3">
        <f t="shared" si="78"/>
        <v>1393.23</v>
      </c>
      <c r="F168" s="3">
        <f t="shared" si="79"/>
        <v>1384.61</v>
      </c>
      <c r="G168" s="5">
        <f t="shared" si="80"/>
        <v>1</v>
      </c>
      <c r="H168" s="3">
        <f t="shared" si="81"/>
        <v>1334.78</v>
      </c>
      <c r="I168" s="3">
        <f t="shared" si="82"/>
        <v>1309.5</v>
      </c>
      <c r="J168" s="9" t="str">
        <f t="shared" si="83"/>
        <v>buy</v>
      </c>
    </row>
    <row r="169" spans="1:10" x14ac:dyDescent="0.2">
      <c r="A169" s="11">
        <v>38229</v>
      </c>
      <c r="B169">
        <v>1384.14</v>
      </c>
      <c r="C169">
        <v>1367.73</v>
      </c>
      <c r="D169">
        <v>1367.94</v>
      </c>
      <c r="E169" s="3">
        <f t="shared" si="78"/>
        <v>1393.23</v>
      </c>
      <c r="F169" s="3">
        <f t="shared" si="79"/>
        <v>1367.73</v>
      </c>
      <c r="G169" s="5">
        <f t="shared" si="80"/>
        <v>1</v>
      </c>
      <c r="H169" s="3">
        <f t="shared" si="81"/>
        <v>1334.78</v>
      </c>
      <c r="I169" s="3">
        <f t="shared" si="82"/>
        <v>1309.5</v>
      </c>
      <c r="J169" s="9" t="str">
        <f t="shared" si="83"/>
        <v>buy</v>
      </c>
    </row>
    <row r="170" spans="1:10" x14ac:dyDescent="0.2">
      <c r="A170" s="11">
        <v>38230</v>
      </c>
      <c r="B170">
        <v>1372.27</v>
      </c>
      <c r="C170">
        <v>1354.1</v>
      </c>
      <c r="D170">
        <v>1368.68</v>
      </c>
      <c r="E170" s="3">
        <f t="shared" si="78"/>
        <v>1393.23</v>
      </c>
      <c r="F170" s="3">
        <f t="shared" si="79"/>
        <v>1354.1</v>
      </c>
      <c r="G170" s="5">
        <f t="shared" si="80"/>
        <v>1</v>
      </c>
      <c r="H170" s="3">
        <f t="shared" si="81"/>
        <v>1334.78</v>
      </c>
      <c r="I170" s="3">
        <f t="shared" si="82"/>
        <v>1309.5</v>
      </c>
      <c r="J170" s="9" t="str">
        <f t="shared" si="83"/>
        <v>buy</v>
      </c>
    </row>
    <row r="171" spans="1:10" x14ac:dyDescent="0.2">
      <c r="A171" s="11">
        <v>38231</v>
      </c>
      <c r="B171">
        <v>1384.85</v>
      </c>
      <c r="C171">
        <v>1360.58</v>
      </c>
      <c r="D171">
        <v>1377.96</v>
      </c>
      <c r="E171" s="3">
        <f>B171</f>
        <v>1384.85</v>
      </c>
      <c r="F171" s="3">
        <f>C171</f>
        <v>1360.58</v>
      </c>
      <c r="G171" s="5">
        <f>IF(D171&gt;(E171+F171)/2,-1,1)</f>
        <v>-1</v>
      </c>
      <c r="H171" s="3">
        <f>E171</f>
        <v>1384.85</v>
      </c>
      <c r="I171" s="3">
        <f>F171</f>
        <v>1360.58</v>
      </c>
      <c r="J171" s="9" t="str">
        <f>IF(AND($G172=-1,B172&gt;H172,D172&gt;D171),"buy",IF(AND($G172=1,C172&lt;I172,D172&lt;D171),"sell"," "))</f>
        <v>buy</v>
      </c>
    </row>
    <row r="172" spans="1:10" x14ac:dyDescent="0.2">
      <c r="A172" s="11">
        <v>38232</v>
      </c>
      <c r="B172">
        <v>1402.07</v>
      </c>
      <c r="C172">
        <v>1373.67</v>
      </c>
      <c r="D172">
        <v>1398.34</v>
      </c>
      <c r="E172" s="3">
        <f t="shared" ref="E172:E182" si="84">IF(G171=1,IF(B172&gt;E171,B172,E171),B172)</f>
        <v>1402.07</v>
      </c>
      <c r="F172" s="3">
        <f t="shared" ref="F172:F182" si="85">IF(G171=-1,IF(C172&lt;F171,C172,F171),C172)</f>
        <v>1360.58</v>
      </c>
      <c r="G172" s="5">
        <f t="shared" ref="G172:G182" si="86">IF($G171=1,IF(C172&lt;E172-$A$1*E172,-1,$G171),IF(B172&gt;F172+$A$1*F172,1,$G171))</f>
        <v>-1</v>
      </c>
      <c r="H172" s="3">
        <f t="shared" ref="H172:H182" si="87">IF(AND(G172=-1,G171=1),E172,H171)</f>
        <v>1384.85</v>
      </c>
      <c r="I172" s="3">
        <f t="shared" ref="I172:I182" si="88">IF(AND(G172=1,$G171=-1),F172,I171)</f>
        <v>1360.58</v>
      </c>
      <c r="J172" s="9" t="str">
        <f t="shared" ref="J172:J182" si="89">IF(B172&gt;H171,"buy",IF(C172&lt;I171,"sell"," "))</f>
        <v>buy</v>
      </c>
    </row>
    <row r="173" spans="1:10" x14ac:dyDescent="0.2">
      <c r="A173" s="11">
        <v>38233</v>
      </c>
      <c r="B173">
        <v>1393.5</v>
      </c>
      <c r="C173">
        <v>1370.01</v>
      </c>
      <c r="D173">
        <v>1371.82</v>
      </c>
      <c r="E173" s="3">
        <f t="shared" si="84"/>
        <v>1393.5</v>
      </c>
      <c r="F173" s="3">
        <f t="shared" si="85"/>
        <v>1360.58</v>
      </c>
      <c r="G173" s="5">
        <f t="shared" si="86"/>
        <v>-1</v>
      </c>
      <c r="H173" s="3">
        <f t="shared" si="87"/>
        <v>1384.85</v>
      </c>
      <c r="I173" s="3">
        <f t="shared" si="88"/>
        <v>1360.58</v>
      </c>
      <c r="J173" s="9" t="str">
        <f t="shared" si="89"/>
        <v>buy</v>
      </c>
    </row>
    <row r="174" spans="1:10" x14ac:dyDescent="0.2">
      <c r="A174" s="11">
        <v>38237</v>
      </c>
      <c r="B174">
        <v>1390.6</v>
      </c>
      <c r="C174">
        <v>1372.53</v>
      </c>
      <c r="D174">
        <v>1381.84</v>
      </c>
      <c r="E174" s="3">
        <f t="shared" si="84"/>
        <v>1390.6</v>
      </c>
      <c r="F174" s="3">
        <f t="shared" si="85"/>
        <v>1360.58</v>
      </c>
      <c r="G174" s="5">
        <f t="shared" si="86"/>
        <v>-1</v>
      </c>
      <c r="H174" s="3">
        <f t="shared" si="87"/>
        <v>1384.85</v>
      </c>
      <c r="I174" s="3">
        <f t="shared" si="88"/>
        <v>1360.58</v>
      </c>
      <c r="J174" s="9" t="str">
        <f t="shared" si="89"/>
        <v>buy</v>
      </c>
    </row>
    <row r="175" spans="1:10" x14ac:dyDescent="0.2">
      <c r="A175" s="11">
        <v>38238</v>
      </c>
      <c r="B175">
        <v>1393.69</v>
      </c>
      <c r="C175">
        <v>1374.79</v>
      </c>
      <c r="D175">
        <v>1376.77</v>
      </c>
      <c r="E175" s="3">
        <f t="shared" si="84"/>
        <v>1393.69</v>
      </c>
      <c r="F175" s="3">
        <f t="shared" si="85"/>
        <v>1360.58</v>
      </c>
      <c r="G175" s="5">
        <f t="shared" si="86"/>
        <v>-1</v>
      </c>
      <c r="H175" s="3">
        <f t="shared" si="87"/>
        <v>1384.85</v>
      </c>
      <c r="I175" s="3">
        <f t="shared" si="88"/>
        <v>1360.58</v>
      </c>
      <c r="J175" s="9" t="str">
        <f t="shared" si="89"/>
        <v>buy</v>
      </c>
    </row>
    <row r="176" spans="1:10" x14ac:dyDescent="0.2">
      <c r="A176" s="11">
        <v>38239</v>
      </c>
      <c r="B176">
        <v>1396.55</v>
      </c>
      <c r="C176">
        <v>1373.37</v>
      </c>
      <c r="D176">
        <v>1391.53</v>
      </c>
      <c r="E176" s="3">
        <f t="shared" si="84"/>
        <v>1396.55</v>
      </c>
      <c r="F176" s="3">
        <f t="shared" si="85"/>
        <v>1360.58</v>
      </c>
      <c r="G176" s="5">
        <f t="shared" si="86"/>
        <v>-1</v>
      </c>
      <c r="H176" s="3">
        <f t="shared" si="87"/>
        <v>1384.85</v>
      </c>
      <c r="I176" s="3">
        <f t="shared" si="88"/>
        <v>1360.58</v>
      </c>
      <c r="J176" s="9" t="str">
        <f t="shared" si="89"/>
        <v>buy</v>
      </c>
    </row>
    <row r="177" spans="1:10" x14ac:dyDescent="0.2">
      <c r="A177" s="11">
        <v>38240</v>
      </c>
      <c r="B177">
        <v>1414.55</v>
      </c>
      <c r="C177">
        <v>1386.41</v>
      </c>
      <c r="D177">
        <v>1413</v>
      </c>
      <c r="E177" s="3">
        <f t="shared" si="84"/>
        <v>1414.55</v>
      </c>
      <c r="F177" s="3">
        <f t="shared" si="85"/>
        <v>1360.58</v>
      </c>
      <c r="G177" s="5">
        <f t="shared" si="86"/>
        <v>-1</v>
      </c>
      <c r="H177" s="3">
        <f t="shared" si="87"/>
        <v>1384.85</v>
      </c>
      <c r="I177" s="3">
        <f t="shared" si="88"/>
        <v>1360.58</v>
      </c>
      <c r="J177" s="9" t="str">
        <f t="shared" si="89"/>
        <v>buy</v>
      </c>
    </row>
    <row r="178" spans="1:10" x14ac:dyDescent="0.2">
      <c r="A178" s="11">
        <v>38243</v>
      </c>
      <c r="B178">
        <v>1435.95</v>
      </c>
      <c r="C178">
        <v>1414.22</v>
      </c>
      <c r="D178">
        <v>1427.34</v>
      </c>
      <c r="E178" s="3">
        <f t="shared" si="84"/>
        <v>1435.95</v>
      </c>
      <c r="F178" s="3">
        <f t="shared" si="85"/>
        <v>1360.58</v>
      </c>
      <c r="G178" s="5">
        <f t="shared" si="86"/>
        <v>1</v>
      </c>
      <c r="H178" s="3">
        <f t="shared" si="87"/>
        <v>1384.85</v>
      </c>
      <c r="I178" s="3">
        <f t="shared" si="88"/>
        <v>1360.58</v>
      </c>
      <c r="J178" s="9" t="str">
        <f t="shared" si="89"/>
        <v>buy</v>
      </c>
    </row>
    <row r="179" spans="1:10" x14ac:dyDescent="0.2">
      <c r="A179" s="11">
        <v>38244</v>
      </c>
      <c r="B179">
        <v>1435.91</v>
      </c>
      <c r="C179">
        <v>1422.83</v>
      </c>
      <c r="D179">
        <v>1434.37</v>
      </c>
      <c r="E179" s="3">
        <f t="shared" si="84"/>
        <v>1435.95</v>
      </c>
      <c r="F179" s="3">
        <f t="shared" si="85"/>
        <v>1422.83</v>
      </c>
      <c r="G179" s="5">
        <f t="shared" si="86"/>
        <v>1</v>
      </c>
      <c r="H179" s="3">
        <f t="shared" si="87"/>
        <v>1384.85</v>
      </c>
      <c r="I179" s="3">
        <f t="shared" si="88"/>
        <v>1360.58</v>
      </c>
      <c r="J179" s="9" t="str">
        <f t="shared" si="89"/>
        <v>buy</v>
      </c>
    </row>
    <row r="180" spans="1:10" x14ac:dyDescent="0.2">
      <c r="A180" s="11">
        <v>38245</v>
      </c>
      <c r="B180">
        <v>1425.51</v>
      </c>
      <c r="C180">
        <v>1412.54</v>
      </c>
      <c r="D180">
        <v>1415.3</v>
      </c>
      <c r="E180" s="3">
        <f t="shared" si="84"/>
        <v>1435.95</v>
      </c>
      <c r="F180" s="3">
        <f t="shared" si="85"/>
        <v>1412.54</v>
      </c>
      <c r="G180" s="5">
        <f t="shared" si="86"/>
        <v>1</v>
      </c>
      <c r="H180" s="3">
        <f t="shared" si="87"/>
        <v>1384.85</v>
      </c>
      <c r="I180" s="3">
        <f t="shared" si="88"/>
        <v>1360.58</v>
      </c>
      <c r="J180" s="9" t="str">
        <f t="shared" si="89"/>
        <v>buy</v>
      </c>
    </row>
    <row r="181" spans="1:10" x14ac:dyDescent="0.2">
      <c r="A181" s="11">
        <v>38246</v>
      </c>
      <c r="B181">
        <v>1429.93</v>
      </c>
      <c r="C181">
        <v>1413.22</v>
      </c>
      <c r="D181">
        <v>1417.97</v>
      </c>
      <c r="E181" s="3">
        <f t="shared" si="84"/>
        <v>1435.95</v>
      </c>
      <c r="F181" s="3">
        <f t="shared" si="85"/>
        <v>1413.22</v>
      </c>
      <c r="G181" s="5">
        <f t="shared" si="86"/>
        <v>1</v>
      </c>
      <c r="H181" s="3">
        <f t="shared" si="87"/>
        <v>1384.85</v>
      </c>
      <c r="I181" s="3">
        <f t="shared" si="88"/>
        <v>1360.58</v>
      </c>
      <c r="J181" s="9" t="str">
        <f t="shared" si="89"/>
        <v>buy</v>
      </c>
    </row>
    <row r="182" spans="1:10" x14ac:dyDescent="0.2">
      <c r="A182" s="11">
        <v>38247</v>
      </c>
      <c r="B182">
        <v>1427.59</v>
      </c>
      <c r="C182">
        <v>1413.78</v>
      </c>
      <c r="D182">
        <v>1426.3</v>
      </c>
      <c r="E182" s="3">
        <f t="shared" si="84"/>
        <v>1435.95</v>
      </c>
      <c r="F182" s="3">
        <f t="shared" si="85"/>
        <v>1413.78</v>
      </c>
      <c r="G182" s="5">
        <f t="shared" si="86"/>
        <v>1</v>
      </c>
      <c r="H182" s="3">
        <f t="shared" si="87"/>
        <v>1384.85</v>
      </c>
      <c r="I182" s="3">
        <f t="shared" si="88"/>
        <v>1360.58</v>
      </c>
      <c r="J182" s="9" t="str">
        <f t="shared" si="89"/>
        <v>buy</v>
      </c>
    </row>
    <row r="183" spans="1:10" x14ac:dyDescent="0.2">
      <c r="A183" s="11">
        <v>38250</v>
      </c>
      <c r="B183">
        <v>1437.3</v>
      </c>
      <c r="C183">
        <v>1415.31</v>
      </c>
      <c r="D183">
        <v>1424.72</v>
      </c>
      <c r="E183" s="3">
        <f>B183</f>
        <v>1437.3</v>
      </c>
      <c r="F183" s="3">
        <f>C183</f>
        <v>1415.31</v>
      </c>
      <c r="G183" s="5">
        <f>IF(D183&gt;(E183+F183)/2,-1,1)</f>
        <v>1</v>
      </c>
      <c r="H183" s="3">
        <f>E183</f>
        <v>1437.3</v>
      </c>
      <c r="I183" s="3">
        <f>F183</f>
        <v>1415.31</v>
      </c>
      <c r="J183" s="9" t="str">
        <f>IF(AND($G184=-1,B184&gt;H184,D184&gt;D183),"buy",IF(AND($G184=1,C184&lt;I184,D184&lt;D183),"sell"," "))</f>
        <v xml:space="preserve"> </v>
      </c>
    </row>
    <row r="184" spans="1:10" x14ac:dyDescent="0.2">
      <c r="A184" s="11">
        <v>38251</v>
      </c>
      <c r="B184">
        <v>1440.81</v>
      </c>
      <c r="C184">
        <v>1425.16</v>
      </c>
      <c r="D184">
        <v>1435.91</v>
      </c>
      <c r="E184" s="3">
        <f t="shared" ref="E184:E194" si="90">IF(G183=1,IF(B184&gt;E183,B184,E183),B184)</f>
        <v>1440.81</v>
      </c>
      <c r="F184" s="3">
        <f t="shared" ref="F184:F194" si="91">IF(G183=-1,IF(C184&lt;F183,C184,F183),C184)</f>
        <v>1425.16</v>
      </c>
      <c r="G184" s="5">
        <f t="shared" ref="G184:G194" si="92">IF($G183=1,IF(C184&lt;E184-$A$1*E184,-1,$G183),IF(B184&gt;F184+$A$1*F184,1,$G183))</f>
        <v>1</v>
      </c>
      <c r="H184" s="3">
        <f t="shared" ref="H184:H194" si="93">IF(AND(G184=-1,G183=1),E184,H183)</f>
        <v>1437.3</v>
      </c>
      <c r="I184" s="3">
        <f t="shared" ref="I184:I194" si="94">IF(AND(G184=1,$G183=-1),F184,I183)</f>
        <v>1415.31</v>
      </c>
      <c r="J184" s="9" t="str">
        <f t="shared" ref="J184:J194" si="95">IF(B184&gt;H183,"buy",IF(C184&lt;I183,"sell"," "))</f>
        <v>buy</v>
      </c>
    </row>
    <row r="185" spans="1:10" x14ac:dyDescent="0.2">
      <c r="A185" s="11">
        <v>38252</v>
      </c>
      <c r="B185">
        <v>1424.72</v>
      </c>
      <c r="C185">
        <v>1403.16</v>
      </c>
      <c r="D185">
        <v>1404.22</v>
      </c>
      <c r="E185" s="3">
        <f t="shared" si="90"/>
        <v>1440.81</v>
      </c>
      <c r="F185" s="3">
        <f t="shared" si="91"/>
        <v>1403.16</v>
      </c>
      <c r="G185" s="5">
        <f t="shared" si="92"/>
        <v>1</v>
      </c>
      <c r="H185" s="3">
        <f t="shared" si="93"/>
        <v>1437.3</v>
      </c>
      <c r="I185" s="3">
        <f t="shared" si="94"/>
        <v>1415.31</v>
      </c>
      <c r="J185" s="9" t="str">
        <f t="shared" si="95"/>
        <v>sell</v>
      </c>
    </row>
    <row r="186" spans="1:10" x14ac:dyDescent="0.2">
      <c r="A186" s="11">
        <v>38253</v>
      </c>
      <c r="B186">
        <v>1413.68</v>
      </c>
      <c r="C186">
        <v>1402.79</v>
      </c>
      <c r="D186">
        <v>1405.77</v>
      </c>
      <c r="E186" s="3">
        <f t="shared" si="90"/>
        <v>1440.81</v>
      </c>
      <c r="F186" s="3">
        <f t="shared" si="91"/>
        <v>1402.79</v>
      </c>
      <c r="G186" s="5">
        <f t="shared" si="92"/>
        <v>1</v>
      </c>
      <c r="H186" s="3">
        <f t="shared" si="93"/>
        <v>1437.3</v>
      </c>
      <c r="I186" s="3">
        <f t="shared" si="94"/>
        <v>1415.31</v>
      </c>
      <c r="J186" s="9" t="str">
        <f t="shared" si="95"/>
        <v>sell</v>
      </c>
    </row>
    <row r="187" spans="1:10" x14ac:dyDescent="0.2">
      <c r="A187" s="11">
        <v>38254</v>
      </c>
      <c r="B187">
        <v>1414.56</v>
      </c>
      <c r="C187">
        <v>1397.5</v>
      </c>
      <c r="D187">
        <v>1399.05</v>
      </c>
      <c r="E187" s="3">
        <f t="shared" si="90"/>
        <v>1440.81</v>
      </c>
      <c r="F187" s="3">
        <f t="shared" si="91"/>
        <v>1397.5</v>
      </c>
      <c r="G187" s="5">
        <f t="shared" si="92"/>
        <v>1</v>
      </c>
      <c r="H187" s="3">
        <f t="shared" si="93"/>
        <v>1437.3</v>
      </c>
      <c r="I187" s="3">
        <f t="shared" si="94"/>
        <v>1415.31</v>
      </c>
      <c r="J187" s="9" t="str">
        <f t="shared" si="95"/>
        <v>sell</v>
      </c>
    </row>
    <row r="188" spans="1:10" x14ac:dyDescent="0.2">
      <c r="A188" s="11">
        <v>38257</v>
      </c>
      <c r="B188">
        <v>1396.42</v>
      </c>
      <c r="C188">
        <v>1383.24</v>
      </c>
      <c r="D188">
        <v>1385.55</v>
      </c>
      <c r="E188" s="3">
        <f t="shared" si="90"/>
        <v>1440.81</v>
      </c>
      <c r="F188" s="3">
        <f t="shared" si="91"/>
        <v>1383.24</v>
      </c>
      <c r="G188" s="5">
        <f t="shared" si="92"/>
        <v>1</v>
      </c>
      <c r="H188" s="3">
        <f t="shared" si="93"/>
        <v>1437.3</v>
      </c>
      <c r="I188" s="3">
        <f t="shared" si="94"/>
        <v>1415.31</v>
      </c>
      <c r="J188" s="9" t="str">
        <f t="shared" si="95"/>
        <v>sell</v>
      </c>
    </row>
    <row r="189" spans="1:10" x14ac:dyDescent="0.2">
      <c r="A189" s="11">
        <v>38258</v>
      </c>
      <c r="B189">
        <v>1394.43</v>
      </c>
      <c r="C189">
        <v>1376.99</v>
      </c>
      <c r="D189">
        <v>1389.7</v>
      </c>
      <c r="E189" s="3">
        <f t="shared" si="90"/>
        <v>1440.81</v>
      </c>
      <c r="F189" s="3">
        <f t="shared" si="91"/>
        <v>1376.99</v>
      </c>
      <c r="G189" s="5">
        <f t="shared" si="92"/>
        <v>-1</v>
      </c>
      <c r="H189" s="3">
        <f t="shared" si="93"/>
        <v>1440.81</v>
      </c>
      <c r="I189" s="3">
        <f t="shared" si="94"/>
        <v>1415.31</v>
      </c>
      <c r="J189" s="9" t="str">
        <f t="shared" si="95"/>
        <v>sell</v>
      </c>
    </row>
    <row r="190" spans="1:10" x14ac:dyDescent="0.2">
      <c r="A190" s="11">
        <v>38259</v>
      </c>
      <c r="B190">
        <v>1411.82</v>
      </c>
      <c r="C190">
        <v>1389.62</v>
      </c>
      <c r="D190">
        <v>1410.86</v>
      </c>
      <c r="E190" s="3">
        <f t="shared" si="90"/>
        <v>1411.82</v>
      </c>
      <c r="F190" s="3">
        <f t="shared" si="91"/>
        <v>1376.99</v>
      </c>
      <c r="G190" s="5">
        <f t="shared" si="92"/>
        <v>-1</v>
      </c>
      <c r="H190" s="3">
        <f t="shared" si="93"/>
        <v>1440.81</v>
      </c>
      <c r="I190" s="3">
        <f t="shared" si="94"/>
        <v>1415.31</v>
      </c>
      <c r="J190" s="9" t="str">
        <f t="shared" si="95"/>
        <v>sell</v>
      </c>
    </row>
    <row r="191" spans="1:10" x14ac:dyDescent="0.2">
      <c r="A191" s="11">
        <v>38260</v>
      </c>
      <c r="B191">
        <v>1417.99</v>
      </c>
      <c r="C191">
        <v>1403.89</v>
      </c>
      <c r="D191">
        <v>1412.74</v>
      </c>
      <c r="E191" s="3">
        <f t="shared" si="90"/>
        <v>1417.99</v>
      </c>
      <c r="F191" s="3">
        <f t="shared" si="91"/>
        <v>1376.99</v>
      </c>
      <c r="G191" s="5">
        <f t="shared" si="92"/>
        <v>-1</v>
      </c>
      <c r="H191" s="3">
        <f t="shared" si="93"/>
        <v>1440.81</v>
      </c>
      <c r="I191" s="3">
        <f t="shared" si="94"/>
        <v>1415.31</v>
      </c>
      <c r="J191" s="9" t="str">
        <f t="shared" si="95"/>
        <v>sell</v>
      </c>
    </row>
    <row r="192" spans="1:10" x14ac:dyDescent="0.2">
      <c r="A192" s="11">
        <v>38261</v>
      </c>
      <c r="B192">
        <v>1452.94</v>
      </c>
      <c r="C192">
        <v>1423.43</v>
      </c>
      <c r="D192">
        <v>1452.94</v>
      </c>
      <c r="E192" s="3">
        <f t="shared" si="90"/>
        <v>1452.94</v>
      </c>
      <c r="F192" s="3">
        <f t="shared" si="91"/>
        <v>1376.99</v>
      </c>
      <c r="G192" s="5">
        <f t="shared" si="92"/>
        <v>1</v>
      </c>
      <c r="H192" s="3">
        <f t="shared" si="93"/>
        <v>1440.81</v>
      </c>
      <c r="I192" s="3">
        <f t="shared" si="94"/>
        <v>1376.99</v>
      </c>
      <c r="J192" s="9" t="str">
        <f t="shared" si="95"/>
        <v>buy</v>
      </c>
    </row>
    <row r="193" spans="1:10" x14ac:dyDescent="0.2">
      <c r="A193" s="11">
        <v>38264</v>
      </c>
      <c r="B193">
        <v>1472.21</v>
      </c>
      <c r="C193">
        <v>1458.08</v>
      </c>
      <c r="D193">
        <v>1459.01</v>
      </c>
      <c r="E193" s="3">
        <f t="shared" si="90"/>
        <v>1472.21</v>
      </c>
      <c r="F193" s="3">
        <f t="shared" si="91"/>
        <v>1458.08</v>
      </c>
      <c r="G193" s="5">
        <f t="shared" si="92"/>
        <v>1</v>
      </c>
      <c r="H193" s="3">
        <f t="shared" si="93"/>
        <v>1440.81</v>
      </c>
      <c r="I193" s="3">
        <f t="shared" si="94"/>
        <v>1376.99</v>
      </c>
      <c r="J193" s="9" t="str">
        <f t="shared" si="95"/>
        <v>buy</v>
      </c>
    </row>
    <row r="194" spans="1:10" x14ac:dyDescent="0.2">
      <c r="A194" s="11">
        <v>38265</v>
      </c>
      <c r="B194">
        <v>1467.23</v>
      </c>
      <c r="C194">
        <v>1454.23</v>
      </c>
      <c r="D194">
        <v>1461.76</v>
      </c>
      <c r="E194" s="3">
        <f t="shared" si="90"/>
        <v>1472.21</v>
      </c>
      <c r="F194" s="3">
        <f t="shared" si="91"/>
        <v>1454.23</v>
      </c>
      <c r="G194" s="5">
        <f t="shared" si="92"/>
        <v>1</v>
      </c>
      <c r="H194" s="3">
        <f t="shared" si="93"/>
        <v>1440.81</v>
      </c>
      <c r="I194" s="3">
        <f t="shared" si="94"/>
        <v>1376.99</v>
      </c>
      <c r="J194" s="9" t="str">
        <f t="shared" si="95"/>
        <v>buy</v>
      </c>
    </row>
    <row r="195" spans="1:10" x14ac:dyDescent="0.2">
      <c r="A195" s="11">
        <v>38266</v>
      </c>
      <c r="B195">
        <v>1474.36</v>
      </c>
      <c r="C195">
        <v>1452.61</v>
      </c>
      <c r="D195">
        <v>1474.36</v>
      </c>
      <c r="E195" s="3">
        <f>B195</f>
        <v>1474.36</v>
      </c>
      <c r="F195" s="3">
        <f>C195</f>
        <v>1452.61</v>
      </c>
      <c r="G195" s="5">
        <f>IF(D195&gt;(E195+F195)/2,-1,1)</f>
        <v>-1</v>
      </c>
      <c r="H195" s="3">
        <f>E195</f>
        <v>1474.36</v>
      </c>
      <c r="I195" s="3">
        <f>F195</f>
        <v>1452.61</v>
      </c>
      <c r="J195" s="9" t="str">
        <f>IF(AND($G196=-1,B196&gt;H196,D196&gt;D195),"buy",IF(AND($G196=1,C196&lt;I196,D196&lt;D195),"sell"," "))</f>
        <v xml:space="preserve"> </v>
      </c>
    </row>
    <row r="196" spans="1:10" x14ac:dyDescent="0.2">
      <c r="A196" s="11">
        <v>38267</v>
      </c>
      <c r="B196">
        <v>1474.7</v>
      </c>
      <c r="C196">
        <v>1454.89</v>
      </c>
      <c r="D196">
        <v>1455.77</v>
      </c>
      <c r="E196" s="3">
        <f t="shared" ref="E196:E206" si="96">IF(G195=1,IF(B196&gt;E195,B196,E195),B196)</f>
        <v>1474.7</v>
      </c>
      <c r="F196" s="3">
        <f t="shared" ref="F196:F206" si="97">IF(G195=-1,IF(C196&lt;F195,C196,F195),C196)</f>
        <v>1452.61</v>
      </c>
      <c r="G196" s="5">
        <f t="shared" ref="G196:G206" si="98">IF($G195=1,IF(C196&lt;E196-$A$1*E196,-1,$G195),IF(B196&gt;F196+$A$1*F196,1,$G195))</f>
        <v>-1</v>
      </c>
      <c r="H196" s="3">
        <f t="shared" ref="H196:H206" si="99">IF(AND(G196=-1,G195=1),E196,H195)</f>
        <v>1474.36</v>
      </c>
      <c r="I196" s="3">
        <f t="shared" ref="I196:I206" si="100">IF(AND(G196=1,$G195=-1),F196,I195)</f>
        <v>1452.61</v>
      </c>
      <c r="J196" s="9" t="str">
        <f t="shared" ref="J196:J206" si="101">IF(B196&gt;H195,"buy",IF(C196&lt;I195,"sell"," "))</f>
        <v>buy</v>
      </c>
    </row>
    <row r="197" spans="1:10" x14ac:dyDescent="0.2">
      <c r="A197" s="11">
        <v>38268</v>
      </c>
      <c r="B197">
        <v>1457.04</v>
      </c>
      <c r="C197">
        <v>1428.11</v>
      </c>
      <c r="D197">
        <v>1430.96</v>
      </c>
      <c r="E197" s="3">
        <f t="shared" si="96"/>
        <v>1457.04</v>
      </c>
      <c r="F197" s="3">
        <f t="shared" si="97"/>
        <v>1428.11</v>
      </c>
      <c r="G197" s="5">
        <f t="shared" si="98"/>
        <v>-1</v>
      </c>
      <c r="H197" s="3">
        <f t="shared" si="99"/>
        <v>1474.36</v>
      </c>
      <c r="I197" s="3">
        <f t="shared" si="100"/>
        <v>1452.61</v>
      </c>
      <c r="J197" s="9" t="str">
        <f t="shared" si="101"/>
        <v>sell</v>
      </c>
    </row>
    <row r="198" spans="1:10" x14ac:dyDescent="0.2">
      <c r="A198" s="11">
        <v>38271</v>
      </c>
      <c r="B198">
        <v>1441.1</v>
      </c>
      <c r="C198">
        <v>1431.77</v>
      </c>
      <c r="D198">
        <v>1437.73</v>
      </c>
      <c r="E198" s="3">
        <f t="shared" si="96"/>
        <v>1441.1</v>
      </c>
      <c r="F198" s="3">
        <f t="shared" si="97"/>
        <v>1428.11</v>
      </c>
      <c r="G198" s="5">
        <f t="shared" si="98"/>
        <v>-1</v>
      </c>
      <c r="H198" s="3">
        <f t="shared" si="99"/>
        <v>1474.36</v>
      </c>
      <c r="I198" s="3">
        <f t="shared" si="100"/>
        <v>1452.61</v>
      </c>
      <c r="J198" s="9" t="str">
        <f t="shared" si="101"/>
        <v>sell</v>
      </c>
    </row>
    <row r="199" spans="1:10" x14ac:dyDescent="0.2">
      <c r="A199" s="11">
        <v>38272</v>
      </c>
      <c r="B199">
        <v>1439.07</v>
      </c>
      <c r="C199">
        <v>1416.29</v>
      </c>
      <c r="D199">
        <v>1435</v>
      </c>
      <c r="E199" s="3">
        <f t="shared" si="96"/>
        <v>1439.07</v>
      </c>
      <c r="F199" s="3">
        <f t="shared" si="97"/>
        <v>1416.29</v>
      </c>
      <c r="G199" s="5">
        <f t="shared" si="98"/>
        <v>-1</v>
      </c>
      <c r="H199" s="3">
        <f t="shared" si="99"/>
        <v>1474.36</v>
      </c>
      <c r="I199" s="3">
        <f t="shared" si="100"/>
        <v>1452.61</v>
      </c>
      <c r="J199" s="9" t="str">
        <f t="shared" si="101"/>
        <v>sell</v>
      </c>
    </row>
    <row r="200" spans="1:10" x14ac:dyDescent="0.2">
      <c r="A200" s="11">
        <v>38273</v>
      </c>
      <c r="B200">
        <v>1453.72</v>
      </c>
      <c r="C200">
        <v>1425.41</v>
      </c>
      <c r="D200">
        <v>1434.46</v>
      </c>
      <c r="E200" s="3">
        <f t="shared" si="96"/>
        <v>1453.72</v>
      </c>
      <c r="F200" s="3">
        <f t="shared" si="97"/>
        <v>1416.29</v>
      </c>
      <c r="G200" s="5">
        <f t="shared" si="98"/>
        <v>-1</v>
      </c>
      <c r="H200" s="3">
        <f t="shared" si="99"/>
        <v>1474.36</v>
      </c>
      <c r="I200" s="3">
        <f t="shared" si="100"/>
        <v>1452.61</v>
      </c>
      <c r="J200" s="9" t="str">
        <f t="shared" si="101"/>
        <v>sell</v>
      </c>
    </row>
    <row r="201" spans="1:10" x14ac:dyDescent="0.2">
      <c r="A201" s="11">
        <v>38274</v>
      </c>
      <c r="B201">
        <v>1437.66</v>
      </c>
      <c r="C201">
        <v>1421.59</v>
      </c>
      <c r="D201">
        <v>1425.21</v>
      </c>
      <c r="E201" s="3">
        <f t="shared" si="96"/>
        <v>1437.66</v>
      </c>
      <c r="F201" s="3">
        <f t="shared" si="97"/>
        <v>1416.29</v>
      </c>
      <c r="G201" s="5">
        <f t="shared" si="98"/>
        <v>-1</v>
      </c>
      <c r="H201" s="3">
        <f t="shared" si="99"/>
        <v>1474.36</v>
      </c>
      <c r="I201" s="3">
        <f t="shared" si="100"/>
        <v>1452.61</v>
      </c>
      <c r="J201" s="9" t="str">
        <f t="shared" si="101"/>
        <v>sell</v>
      </c>
    </row>
    <row r="202" spans="1:10" x14ac:dyDescent="0.2">
      <c r="A202" s="11">
        <v>38275</v>
      </c>
      <c r="B202">
        <v>1441.82</v>
      </c>
      <c r="C202">
        <v>1419.36</v>
      </c>
      <c r="D202">
        <v>1430.98</v>
      </c>
      <c r="E202" s="3">
        <f t="shared" si="96"/>
        <v>1441.82</v>
      </c>
      <c r="F202" s="3">
        <f t="shared" si="97"/>
        <v>1416.29</v>
      </c>
      <c r="G202" s="5">
        <f t="shared" si="98"/>
        <v>-1</v>
      </c>
      <c r="H202" s="3">
        <f t="shared" si="99"/>
        <v>1474.36</v>
      </c>
      <c r="I202" s="3">
        <f t="shared" si="100"/>
        <v>1452.61</v>
      </c>
      <c r="J202" s="9" t="str">
        <f t="shared" si="101"/>
        <v>sell</v>
      </c>
    </row>
    <row r="203" spans="1:10" x14ac:dyDescent="0.2">
      <c r="A203" s="11">
        <v>38278</v>
      </c>
      <c r="B203">
        <v>1457.31</v>
      </c>
      <c r="C203">
        <v>1424.82</v>
      </c>
      <c r="D203">
        <v>1457.31</v>
      </c>
      <c r="E203" s="3">
        <f t="shared" si="96"/>
        <v>1457.31</v>
      </c>
      <c r="F203" s="3">
        <f t="shared" si="97"/>
        <v>1416.29</v>
      </c>
      <c r="G203" s="5">
        <f t="shared" si="98"/>
        <v>-1</v>
      </c>
      <c r="H203" s="3">
        <f t="shared" si="99"/>
        <v>1474.36</v>
      </c>
      <c r="I203" s="3">
        <f t="shared" si="100"/>
        <v>1452.61</v>
      </c>
      <c r="J203" s="9" t="str">
        <f t="shared" si="101"/>
        <v>sell</v>
      </c>
    </row>
    <row r="204" spans="1:10" x14ac:dyDescent="0.2">
      <c r="A204" s="11">
        <v>38279</v>
      </c>
      <c r="B204">
        <v>1470.14</v>
      </c>
      <c r="C204">
        <v>1443.4</v>
      </c>
      <c r="D204">
        <v>1443.8</v>
      </c>
      <c r="E204" s="3">
        <f t="shared" si="96"/>
        <v>1470.14</v>
      </c>
      <c r="F204" s="3">
        <f t="shared" si="97"/>
        <v>1416.29</v>
      </c>
      <c r="G204" s="5">
        <f t="shared" si="98"/>
        <v>-1</v>
      </c>
      <c r="H204" s="3">
        <f t="shared" si="99"/>
        <v>1474.36</v>
      </c>
      <c r="I204" s="3">
        <f t="shared" si="100"/>
        <v>1452.61</v>
      </c>
      <c r="J204" s="9" t="str">
        <f t="shared" si="101"/>
        <v>sell</v>
      </c>
    </row>
    <row r="205" spans="1:10" x14ac:dyDescent="0.2">
      <c r="A205" s="11">
        <v>38280</v>
      </c>
      <c r="B205">
        <v>1456.19</v>
      </c>
      <c r="C205">
        <v>1433.88</v>
      </c>
      <c r="D205">
        <v>1452.26</v>
      </c>
      <c r="E205" s="3">
        <f t="shared" si="96"/>
        <v>1456.19</v>
      </c>
      <c r="F205" s="3">
        <f t="shared" si="97"/>
        <v>1416.29</v>
      </c>
      <c r="G205" s="5">
        <f t="shared" si="98"/>
        <v>-1</v>
      </c>
      <c r="H205" s="3">
        <f t="shared" si="99"/>
        <v>1474.36</v>
      </c>
      <c r="I205" s="3">
        <f t="shared" si="100"/>
        <v>1452.61</v>
      </c>
      <c r="J205" s="9" t="str">
        <f t="shared" si="101"/>
        <v>sell</v>
      </c>
    </row>
    <row r="206" spans="1:10" x14ac:dyDescent="0.2">
      <c r="A206" s="11">
        <v>38281</v>
      </c>
      <c r="B206">
        <v>1478.46</v>
      </c>
      <c r="C206">
        <v>1452.57</v>
      </c>
      <c r="D206">
        <v>1474.79</v>
      </c>
      <c r="E206" s="3">
        <f t="shared" si="96"/>
        <v>1478.46</v>
      </c>
      <c r="F206" s="3">
        <f t="shared" si="97"/>
        <v>1416.29</v>
      </c>
      <c r="G206" s="5">
        <f t="shared" si="98"/>
        <v>1</v>
      </c>
      <c r="H206" s="3">
        <f t="shared" si="99"/>
        <v>1474.36</v>
      </c>
      <c r="I206" s="3">
        <f t="shared" si="100"/>
        <v>1416.29</v>
      </c>
      <c r="J206" s="9" t="str">
        <f t="shared" si="101"/>
        <v>buy</v>
      </c>
    </row>
    <row r="207" spans="1:10" x14ac:dyDescent="0.2">
      <c r="A207" s="11">
        <v>38282</v>
      </c>
      <c r="B207">
        <v>1473.69</v>
      </c>
      <c r="C207">
        <v>1438.13</v>
      </c>
      <c r="D207">
        <v>1438.25</v>
      </c>
      <c r="E207" s="3">
        <f>B207</f>
        <v>1473.69</v>
      </c>
      <c r="F207" s="3">
        <f>C207</f>
        <v>1438.13</v>
      </c>
      <c r="G207" s="5">
        <f>IF(D207&gt;(E207+F207)/2,-1,1)</f>
        <v>1</v>
      </c>
      <c r="H207" s="3">
        <f>E207</f>
        <v>1473.69</v>
      </c>
      <c r="I207" s="3">
        <f>F207</f>
        <v>1438.13</v>
      </c>
      <c r="J207" s="9" t="str">
        <f>IF(AND($G208=-1,B208&gt;H208,D208&gt;D207),"buy",IF(AND($G208=1,C208&lt;I208,D208&lt;D207),"sell"," "))</f>
        <v>sell</v>
      </c>
    </row>
    <row r="208" spans="1:10" x14ac:dyDescent="0.2">
      <c r="A208" s="11">
        <v>38285</v>
      </c>
      <c r="B208">
        <v>1439.48</v>
      </c>
      <c r="C208">
        <v>1427.44</v>
      </c>
      <c r="D208">
        <v>1432.57</v>
      </c>
      <c r="E208" s="3">
        <f t="shared" ref="E208:E218" si="102">IF(G207=1,IF(B208&gt;E207,B208,E207),B208)</f>
        <v>1473.69</v>
      </c>
      <c r="F208" s="3">
        <f t="shared" ref="F208:F218" si="103">IF(G207=-1,IF(C208&lt;F207,C208,F207),C208)</f>
        <v>1427.44</v>
      </c>
      <c r="G208" s="5">
        <f t="shared" ref="G208:G218" si="104">IF($G207=1,IF(C208&lt;E208-$A$1*E208,-1,$G207),IF(B208&gt;F208+$A$1*F208,1,$G207))</f>
        <v>1</v>
      </c>
      <c r="H208" s="3">
        <f t="shared" ref="H208:H218" si="105">IF(AND(G208=-1,G207=1),E208,H207)</f>
        <v>1473.69</v>
      </c>
      <c r="I208" s="3">
        <f t="shared" ref="I208:I218" si="106">IF(AND(G208=1,$G207=-1),F208,I207)</f>
        <v>1438.13</v>
      </c>
      <c r="J208" s="9" t="str">
        <f t="shared" ref="J208:J218" si="107">IF(B208&gt;H207,"buy",IF(C208&lt;I207,"sell"," "))</f>
        <v>sell</v>
      </c>
    </row>
    <row r="209" spans="1:10" x14ac:dyDescent="0.2">
      <c r="A209" s="11">
        <v>38286</v>
      </c>
      <c r="B209">
        <v>1442.14</v>
      </c>
      <c r="C209">
        <v>1423.98</v>
      </c>
      <c r="D209">
        <v>1442.14</v>
      </c>
      <c r="E209" s="3">
        <f t="shared" si="102"/>
        <v>1473.69</v>
      </c>
      <c r="F209" s="3">
        <f t="shared" si="103"/>
        <v>1423.98</v>
      </c>
      <c r="G209" s="5">
        <f t="shared" si="104"/>
        <v>1</v>
      </c>
      <c r="H209" s="3">
        <f t="shared" si="105"/>
        <v>1473.69</v>
      </c>
      <c r="I209" s="3">
        <f t="shared" si="106"/>
        <v>1438.13</v>
      </c>
      <c r="J209" s="9" t="str">
        <f t="shared" si="107"/>
        <v>sell</v>
      </c>
    </row>
    <row r="210" spans="1:10" x14ac:dyDescent="0.2">
      <c r="A210" s="11">
        <v>38287</v>
      </c>
      <c r="B210">
        <v>1483.13</v>
      </c>
      <c r="C210">
        <v>1437.44</v>
      </c>
      <c r="D210">
        <v>1480.03</v>
      </c>
      <c r="E210" s="3">
        <f t="shared" si="102"/>
        <v>1483.13</v>
      </c>
      <c r="F210" s="3">
        <f t="shared" si="103"/>
        <v>1437.44</v>
      </c>
      <c r="G210" s="5">
        <f t="shared" si="104"/>
        <v>1</v>
      </c>
      <c r="H210" s="3">
        <f t="shared" si="105"/>
        <v>1473.69</v>
      </c>
      <c r="I210" s="3">
        <f t="shared" si="106"/>
        <v>1438.13</v>
      </c>
      <c r="J210" s="9" t="str">
        <f t="shared" si="107"/>
        <v>buy</v>
      </c>
    </row>
    <row r="211" spans="1:10" x14ac:dyDescent="0.2">
      <c r="A211" s="11">
        <v>38288</v>
      </c>
      <c r="B211">
        <v>1491.86</v>
      </c>
      <c r="C211">
        <v>1471.03</v>
      </c>
      <c r="D211">
        <v>1487.12</v>
      </c>
      <c r="E211" s="3">
        <f t="shared" si="102"/>
        <v>1491.86</v>
      </c>
      <c r="F211" s="3">
        <f t="shared" si="103"/>
        <v>1471.03</v>
      </c>
      <c r="G211" s="5">
        <f t="shared" si="104"/>
        <v>1</v>
      </c>
      <c r="H211" s="3">
        <f t="shared" si="105"/>
        <v>1473.69</v>
      </c>
      <c r="I211" s="3">
        <f t="shared" si="106"/>
        <v>1438.13</v>
      </c>
      <c r="J211" s="9" t="str">
        <f t="shared" si="107"/>
        <v>buy</v>
      </c>
    </row>
    <row r="212" spans="1:10" x14ac:dyDescent="0.2">
      <c r="A212" s="11">
        <v>38289</v>
      </c>
      <c r="B212">
        <v>1496.98</v>
      </c>
      <c r="C212">
        <v>1475.56</v>
      </c>
      <c r="D212">
        <v>1486.72</v>
      </c>
      <c r="E212" s="3">
        <f t="shared" si="102"/>
        <v>1496.98</v>
      </c>
      <c r="F212" s="3">
        <f t="shared" si="103"/>
        <v>1475.56</v>
      </c>
      <c r="G212" s="5">
        <f t="shared" si="104"/>
        <v>1</v>
      </c>
      <c r="H212" s="3">
        <f t="shared" si="105"/>
        <v>1473.69</v>
      </c>
      <c r="I212" s="3">
        <f t="shared" si="106"/>
        <v>1438.13</v>
      </c>
      <c r="J212" s="9" t="str">
        <f t="shared" si="107"/>
        <v>buy</v>
      </c>
    </row>
    <row r="213" spans="1:10" x14ac:dyDescent="0.2">
      <c r="A213" s="11">
        <v>38292</v>
      </c>
      <c r="B213">
        <v>1494.88</v>
      </c>
      <c r="C213">
        <v>1479.86</v>
      </c>
      <c r="D213">
        <v>1488.79</v>
      </c>
      <c r="E213" s="3">
        <f t="shared" si="102"/>
        <v>1496.98</v>
      </c>
      <c r="F213" s="3">
        <f t="shared" si="103"/>
        <v>1479.86</v>
      </c>
      <c r="G213" s="5">
        <f t="shared" si="104"/>
        <v>1</v>
      </c>
      <c r="H213" s="3">
        <f t="shared" si="105"/>
        <v>1473.69</v>
      </c>
      <c r="I213" s="3">
        <f t="shared" si="106"/>
        <v>1438.13</v>
      </c>
      <c r="J213" s="9" t="str">
        <f t="shared" si="107"/>
        <v>buy</v>
      </c>
    </row>
    <row r="214" spans="1:10" x14ac:dyDescent="0.2">
      <c r="A214" s="11">
        <v>38293</v>
      </c>
      <c r="B214">
        <v>1509.56</v>
      </c>
      <c r="C214">
        <v>1489.33</v>
      </c>
      <c r="D214">
        <v>1494.83</v>
      </c>
      <c r="E214" s="3">
        <f t="shared" si="102"/>
        <v>1509.56</v>
      </c>
      <c r="F214" s="3">
        <f t="shared" si="103"/>
        <v>1489.33</v>
      </c>
      <c r="G214" s="5">
        <f t="shared" si="104"/>
        <v>1</v>
      </c>
      <c r="H214" s="3">
        <f t="shared" si="105"/>
        <v>1473.69</v>
      </c>
      <c r="I214" s="3">
        <f t="shared" si="106"/>
        <v>1438.13</v>
      </c>
      <c r="J214" s="9" t="str">
        <f t="shared" si="107"/>
        <v>buy</v>
      </c>
    </row>
    <row r="215" spans="1:10" x14ac:dyDescent="0.2">
      <c r="A215" s="11">
        <v>38294</v>
      </c>
      <c r="B215">
        <v>1523.51</v>
      </c>
      <c r="C215">
        <v>1494.85</v>
      </c>
      <c r="D215">
        <v>1503.89</v>
      </c>
      <c r="E215" s="3">
        <f t="shared" si="102"/>
        <v>1523.51</v>
      </c>
      <c r="F215" s="3">
        <f t="shared" si="103"/>
        <v>1494.85</v>
      </c>
      <c r="G215" s="5">
        <f t="shared" si="104"/>
        <v>1</v>
      </c>
      <c r="H215" s="3">
        <f t="shared" si="105"/>
        <v>1473.69</v>
      </c>
      <c r="I215" s="3">
        <f t="shared" si="106"/>
        <v>1438.13</v>
      </c>
      <c r="J215" s="9" t="str">
        <f t="shared" si="107"/>
        <v>buy</v>
      </c>
    </row>
    <row r="216" spans="1:10" x14ac:dyDescent="0.2">
      <c r="A216" s="11">
        <v>38295</v>
      </c>
      <c r="B216">
        <v>1519.21</v>
      </c>
      <c r="C216">
        <v>1492.23</v>
      </c>
      <c r="D216">
        <v>1516.2</v>
      </c>
      <c r="E216" s="3">
        <f t="shared" si="102"/>
        <v>1523.51</v>
      </c>
      <c r="F216" s="3">
        <f t="shared" si="103"/>
        <v>1492.23</v>
      </c>
      <c r="G216" s="5">
        <f t="shared" si="104"/>
        <v>1</v>
      </c>
      <c r="H216" s="3">
        <f t="shared" si="105"/>
        <v>1473.69</v>
      </c>
      <c r="I216" s="3">
        <f t="shared" si="106"/>
        <v>1438.13</v>
      </c>
      <c r="J216" s="9" t="str">
        <f t="shared" si="107"/>
        <v>buy</v>
      </c>
    </row>
    <row r="217" spans="1:10" x14ac:dyDescent="0.2">
      <c r="A217" s="11">
        <v>38296</v>
      </c>
      <c r="B217">
        <v>1534.84</v>
      </c>
      <c r="C217">
        <v>1512.74</v>
      </c>
      <c r="D217">
        <v>1525.24</v>
      </c>
      <c r="E217" s="3">
        <f t="shared" si="102"/>
        <v>1534.84</v>
      </c>
      <c r="F217" s="3">
        <f t="shared" si="103"/>
        <v>1512.74</v>
      </c>
      <c r="G217" s="5">
        <f t="shared" si="104"/>
        <v>1</v>
      </c>
      <c r="H217" s="3">
        <f t="shared" si="105"/>
        <v>1473.69</v>
      </c>
      <c r="I217" s="3">
        <f t="shared" si="106"/>
        <v>1438.13</v>
      </c>
      <c r="J217" s="9" t="str">
        <f t="shared" si="107"/>
        <v>buy</v>
      </c>
    </row>
    <row r="218" spans="1:10" x14ac:dyDescent="0.2">
      <c r="A218" s="11">
        <v>38299</v>
      </c>
      <c r="B218">
        <v>1532.46</v>
      </c>
      <c r="C218">
        <v>1522.12</v>
      </c>
      <c r="D218">
        <v>1527.13</v>
      </c>
      <c r="E218" s="3">
        <f t="shared" si="102"/>
        <v>1534.84</v>
      </c>
      <c r="F218" s="3">
        <f t="shared" si="103"/>
        <v>1522.12</v>
      </c>
      <c r="G218" s="5">
        <f t="shared" si="104"/>
        <v>1</v>
      </c>
      <c r="H218" s="3">
        <f t="shared" si="105"/>
        <v>1473.69</v>
      </c>
      <c r="I218" s="3">
        <f t="shared" si="106"/>
        <v>1438.13</v>
      </c>
      <c r="J218" s="9" t="str">
        <f t="shared" si="107"/>
        <v>buy</v>
      </c>
    </row>
    <row r="219" spans="1:10" x14ac:dyDescent="0.2">
      <c r="A219" s="11">
        <v>38300</v>
      </c>
      <c r="B219">
        <v>1534.37</v>
      </c>
      <c r="C219">
        <v>1521.15</v>
      </c>
      <c r="D219">
        <v>1527</v>
      </c>
      <c r="E219" s="3">
        <f>B219</f>
        <v>1534.37</v>
      </c>
      <c r="F219" s="3">
        <f>C219</f>
        <v>1521.15</v>
      </c>
      <c r="G219" s="5">
        <f>IF(D219&gt;(E219+F219)/2,-1,1)</f>
        <v>1</v>
      </c>
      <c r="H219" s="3">
        <f>E219</f>
        <v>1534.37</v>
      </c>
      <c r="I219" s="3">
        <f>F219</f>
        <v>1521.15</v>
      </c>
      <c r="J219" s="9" t="str">
        <f>IF(AND($G220=-1,B220&gt;H220,D220&gt;D219),"buy",IF(AND($G220=1,C220&lt;I220,D220&lt;D219),"sell"," "))</f>
        <v>sell</v>
      </c>
    </row>
    <row r="220" spans="1:10" x14ac:dyDescent="0.2">
      <c r="A220" s="11">
        <v>38301</v>
      </c>
      <c r="B220">
        <v>1530.01</v>
      </c>
      <c r="C220">
        <v>1514.32</v>
      </c>
      <c r="D220">
        <v>1517.06</v>
      </c>
      <c r="E220" s="3">
        <f t="shared" ref="E220:E230" si="108">IF(G219=1,IF(B220&gt;E219,B220,E219),B220)</f>
        <v>1534.37</v>
      </c>
      <c r="F220" s="3">
        <f t="shared" ref="F220:F230" si="109">IF(G219=-1,IF(C220&lt;F219,C220,F219),C220)</f>
        <v>1514.32</v>
      </c>
      <c r="G220" s="5">
        <f t="shared" ref="G220:G230" si="110">IF($G219=1,IF(C220&lt;E220-$A$1*E220,-1,$G219),IF(B220&gt;F220+$A$1*F220,1,$G219))</f>
        <v>1</v>
      </c>
      <c r="H220" s="3">
        <f t="shared" ref="H220:H230" si="111">IF(AND(G220=-1,G219=1),E220,H219)</f>
        <v>1534.37</v>
      </c>
      <c r="I220" s="3">
        <f t="shared" ref="I220:I230" si="112">IF(AND(G220=1,$G219=-1),F220,I219)</f>
        <v>1521.15</v>
      </c>
      <c r="J220" s="9" t="str">
        <f t="shared" ref="J220:J230" si="113">IF(B220&gt;H219,"buy",IF(C220&lt;I219,"sell"," "))</f>
        <v>sell</v>
      </c>
    </row>
    <row r="221" spans="1:10" x14ac:dyDescent="0.2">
      <c r="A221" s="11">
        <v>38302</v>
      </c>
      <c r="B221">
        <v>1542.39</v>
      </c>
      <c r="C221">
        <v>1522.48</v>
      </c>
      <c r="D221">
        <v>1541.7</v>
      </c>
      <c r="E221" s="3">
        <f t="shared" si="108"/>
        <v>1542.39</v>
      </c>
      <c r="F221" s="3">
        <f t="shared" si="109"/>
        <v>1522.48</v>
      </c>
      <c r="G221" s="5">
        <f t="shared" si="110"/>
        <v>1</v>
      </c>
      <c r="H221" s="3">
        <f t="shared" si="111"/>
        <v>1534.37</v>
      </c>
      <c r="I221" s="3">
        <f t="shared" si="112"/>
        <v>1521.15</v>
      </c>
      <c r="J221" s="9" t="str">
        <f t="shared" si="113"/>
        <v>buy</v>
      </c>
    </row>
    <row r="222" spans="1:10" x14ac:dyDescent="0.2">
      <c r="A222" s="11">
        <v>38303</v>
      </c>
      <c r="B222">
        <v>1558.41</v>
      </c>
      <c r="C222">
        <v>1535.82</v>
      </c>
      <c r="D222">
        <v>1558.41</v>
      </c>
      <c r="E222" s="3">
        <f t="shared" si="108"/>
        <v>1558.41</v>
      </c>
      <c r="F222" s="3">
        <f t="shared" si="109"/>
        <v>1535.82</v>
      </c>
      <c r="G222" s="5">
        <f t="shared" si="110"/>
        <v>1</v>
      </c>
      <c r="H222" s="3">
        <f t="shared" si="111"/>
        <v>1534.37</v>
      </c>
      <c r="I222" s="3">
        <f t="shared" si="112"/>
        <v>1521.15</v>
      </c>
      <c r="J222" s="9" t="str">
        <f t="shared" si="113"/>
        <v>buy</v>
      </c>
    </row>
    <row r="223" spans="1:10" x14ac:dyDescent="0.2">
      <c r="A223" s="11">
        <v>38306</v>
      </c>
      <c r="B223">
        <v>1562.04</v>
      </c>
      <c r="C223">
        <v>1550.03</v>
      </c>
      <c r="D223">
        <v>1560.96</v>
      </c>
      <c r="E223" s="3">
        <f t="shared" si="108"/>
        <v>1562.04</v>
      </c>
      <c r="F223" s="3">
        <f t="shared" si="109"/>
        <v>1550.03</v>
      </c>
      <c r="G223" s="5">
        <f t="shared" si="110"/>
        <v>1</v>
      </c>
      <c r="H223" s="3">
        <f t="shared" si="111"/>
        <v>1534.37</v>
      </c>
      <c r="I223" s="3">
        <f t="shared" si="112"/>
        <v>1521.15</v>
      </c>
      <c r="J223" s="9" t="str">
        <f t="shared" si="113"/>
        <v>buy</v>
      </c>
    </row>
    <row r="224" spans="1:10" x14ac:dyDescent="0.2">
      <c r="A224" s="11">
        <v>38307</v>
      </c>
      <c r="B224">
        <v>1554.79</v>
      </c>
      <c r="C224">
        <v>1541.84</v>
      </c>
      <c r="D224">
        <v>1548.53</v>
      </c>
      <c r="E224" s="3">
        <f t="shared" si="108"/>
        <v>1562.04</v>
      </c>
      <c r="F224" s="3">
        <f t="shared" si="109"/>
        <v>1541.84</v>
      </c>
      <c r="G224" s="5">
        <f t="shared" si="110"/>
        <v>1</v>
      </c>
      <c r="H224" s="3">
        <f t="shared" si="111"/>
        <v>1534.37</v>
      </c>
      <c r="I224" s="3">
        <f t="shared" si="112"/>
        <v>1521.15</v>
      </c>
      <c r="J224" s="9" t="str">
        <f t="shared" si="113"/>
        <v>buy</v>
      </c>
    </row>
    <row r="225" spans="1:10" x14ac:dyDescent="0.2">
      <c r="A225" s="11">
        <v>38308</v>
      </c>
      <c r="B225">
        <v>1580.26</v>
      </c>
      <c r="C225">
        <v>1561.8</v>
      </c>
      <c r="D225">
        <v>1571.12</v>
      </c>
      <c r="E225" s="3">
        <f t="shared" si="108"/>
        <v>1580.26</v>
      </c>
      <c r="F225" s="3">
        <f t="shared" si="109"/>
        <v>1561.8</v>
      </c>
      <c r="G225" s="5">
        <f t="shared" si="110"/>
        <v>1</v>
      </c>
      <c r="H225" s="3">
        <f t="shared" si="111"/>
        <v>1534.37</v>
      </c>
      <c r="I225" s="3">
        <f t="shared" si="112"/>
        <v>1521.15</v>
      </c>
      <c r="J225" s="9" t="str">
        <f t="shared" si="113"/>
        <v>buy</v>
      </c>
    </row>
    <row r="226" spans="1:10" x14ac:dyDescent="0.2">
      <c r="A226" s="11">
        <v>38309</v>
      </c>
      <c r="B226">
        <v>1581.79</v>
      </c>
      <c r="C226">
        <v>1563.79</v>
      </c>
      <c r="D226">
        <v>1580.81</v>
      </c>
      <c r="E226" s="3">
        <f t="shared" si="108"/>
        <v>1581.79</v>
      </c>
      <c r="F226" s="3">
        <f t="shared" si="109"/>
        <v>1563.79</v>
      </c>
      <c r="G226" s="5">
        <f t="shared" si="110"/>
        <v>1</v>
      </c>
      <c r="H226" s="3">
        <f t="shared" si="111"/>
        <v>1534.37</v>
      </c>
      <c r="I226" s="3">
        <f t="shared" si="112"/>
        <v>1521.15</v>
      </c>
      <c r="J226" s="9" t="str">
        <f t="shared" si="113"/>
        <v>buy</v>
      </c>
    </row>
    <row r="227" spans="1:10" x14ac:dyDescent="0.2">
      <c r="A227" s="11">
        <v>38310</v>
      </c>
      <c r="B227">
        <v>1580.93</v>
      </c>
      <c r="C227">
        <v>1551.77</v>
      </c>
      <c r="D227">
        <v>1552.11</v>
      </c>
      <c r="E227" s="3">
        <f t="shared" si="108"/>
        <v>1581.79</v>
      </c>
      <c r="F227" s="3">
        <f t="shared" si="109"/>
        <v>1551.77</v>
      </c>
      <c r="G227" s="5">
        <f t="shared" si="110"/>
        <v>1</v>
      </c>
      <c r="H227" s="3">
        <f t="shared" si="111"/>
        <v>1534.37</v>
      </c>
      <c r="I227" s="3">
        <f t="shared" si="112"/>
        <v>1521.15</v>
      </c>
      <c r="J227" s="9" t="str">
        <f t="shared" si="113"/>
        <v>buy</v>
      </c>
    </row>
    <row r="228" spans="1:10" x14ac:dyDescent="0.2">
      <c r="A228" s="11">
        <v>38313</v>
      </c>
      <c r="B228">
        <v>1568.86</v>
      </c>
      <c r="C228">
        <v>1543.97</v>
      </c>
      <c r="D228">
        <v>1568.28</v>
      </c>
      <c r="E228" s="3">
        <f t="shared" si="108"/>
        <v>1581.79</v>
      </c>
      <c r="F228" s="3">
        <f t="shared" si="109"/>
        <v>1543.97</v>
      </c>
      <c r="G228" s="5">
        <f t="shared" si="110"/>
        <v>1</v>
      </c>
      <c r="H228" s="3">
        <f t="shared" si="111"/>
        <v>1534.37</v>
      </c>
      <c r="I228" s="3">
        <f t="shared" si="112"/>
        <v>1521.15</v>
      </c>
      <c r="J228" s="9" t="str">
        <f t="shared" si="113"/>
        <v>buy</v>
      </c>
    </row>
    <row r="229" spans="1:10" x14ac:dyDescent="0.2">
      <c r="A229" s="11">
        <v>38314</v>
      </c>
      <c r="B229">
        <v>1573.52</v>
      </c>
      <c r="C229">
        <v>1552.85</v>
      </c>
      <c r="D229">
        <v>1562.6</v>
      </c>
      <c r="E229" s="3">
        <f t="shared" si="108"/>
        <v>1581.79</v>
      </c>
      <c r="F229" s="3">
        <f t="shared" si="109"/>
        <v>1552.85</v>
      </c>
      <c r="G229" s="5">
        <f t="shared" si="110"/>
        <v>1</v>
      </c>
      <c r="H229" s="3">
        <f t="shared" si="111"/>
        <v>1534.37</v>
      </c>
      <c r="I229" s="3">
        <f t="shared" si="112"/>
        <v>1521.15</v>
      </c>
      <c r="J229" s="9" t="str">
        <f t="shared" si="113"/>
        <v>buy</v>
      </c>
    </row>
    <row r="230" spans="1:10" x14ac:dyDescent="0.2">
      <c r="A230" s="11">
        <v>38315</v>
      </c>
      <c r="B230">
        <v>1583.07</v>
      </c>
      <c r="C230">
        <v>1570.87</v>
      </c>
      <c r="D230">
        <v>1582.55</v>
      </c>
      <c r="E230" s="3">
        <f t="shared" si="108"/>
        <v>1583.07</v>
      </c>
      <c r="F230" s="3">
        <f t="shared" si="109"/>
        <v>1570.87</v>
      </c>
      <c r="G230" s="5">
        <f t="shared" si="110"/>
        <v>1</v>
      </c>
      <c r="H230" s="3">
        <f t="shared" si="111"/>
        <v>1534.37</v>
      </c>
      <c r="I230" s="3">
        <f t="shared" si="112"/>
        <v>1521.15</v>
      </c>
      <c r="J230" s="9" t="str">
        <f t="shared" si="113"/>
        <v>buy</v>
      </c>
    </row>
    <row r="231" spans="1:10" x14ac:dyDescent="0.2">
      <c r="A231" s="11">
        <v>38317</v>
      </c>
      <c r="B231">
        <v>1587.08</v>
      </c>
      <c r="C231">
        <v>1578.26</v>
      </c>
      <c r="D231">
        <v>1578.26</v>
      </c>
      <c r="E231" s="3">
        <f>B231</f>
        <v>1587.08</v>
      </c>
      <c r="F231" s="3">
        <f>C231</f>
        <v>1578.26</v>
      </c>
      <c r="G231" s="5">
        <f>IF(D231&gt;(E231+F231)/2,-1,1)</f>
        <v>1</v>
      </c>
      <c r="H231" s="3">
        <f>E231</f>
        <v>1587.08</v>
      </c>
      <c r="I231" s="3">
        <f>F231</f>
        <v>1578.26</v>
      </c>
      <c r="J231" s="9" t="str">
        <f>IF(AND($G232=-1,B232&gt;H232,D232&gt;D231),"buy",IF(AND($G232=1,C232&lt;I232,D232&lt;D231),"sell"," "))</f>
        <v xml:space="preserve"> </v>
      </c>
    </row>
    <row r="232" spans="1:10" x14ac:dyDescent="0.2">
      <c r="A232" s="11">
        <v>38320</v>
      </c>
      <c r="B232">
        <v>1593.16</v>
      </c>
      <c r="C232">
        <v>1567.27</v>
      </c>
      <c r="D232">
        <v>1580.44</v>
      </c>
      <c r="E232" s="3">
        <f t="shared" ref="E232:E242" si="114">IF(G231=1,IF(B232&gt;E231,B232,E231),B232)</f>
        <v>1593.16</v>
      </c>
      <c r="F232" s="3">
        <f t="shared" ref="F232:F242" si="115">IF(G231=-1,IF(C232&lt;F231,C232,F231),C232)</f>
        <v>1567.27</v>
      </c>
      <c r="G232" s="5">
        <f t="shared" ref="G232:G242" si="116">IF($G231=1,IF(C232&lt;E232-$A$1*E232,-1,$G231),IF(B232&gt;F232+$A$1*F232,1,$G231))</f>
        <v>1</v>
      </c>
      <c r="H232" s="3">
        <f t="shared" ref="H232:H242" si="117">IF(AND(G232=-1,G231=1),E232,H231)</f>
        <v>1587.08</v>
      </c>
      <c r="I232" s="3">
        <f t="shared" ref="I232:I242" si="118">IF(AND(G232=1,$G231=-1),F232,I231)</f>
        <v>1578.26</v>
      </c>
      <c r="J232" s="9" t="str">
        <f t="shared" ref="J232:J242" si="119">IF(B232&gt;H231,"buy",IF(C232&lt;I231,"sell"," "))</f>
        <v>buy</v>
      </c>
    </row>
    <row r="233" spans="1:10" x14ac:dyDescent="0.2">
      <c r="A233" s="11">
        <v>38321</v>
      </c>
      <c r="B233">
        <v>1583.15</v>
      </c>
      <c r="C233">
        <v>1571.11</v>
      </c>
      <c r="D233">
        <v>1571.5</v>
      </c>
      <c r="E233" s="3">
        <f t="shared" si="114"/>
        <v>1593.16</v>
      </c>
      <c r="F233" s="3">
        <f t="shared" si="115"/>
        <v>1571.11</v>
      </c>
      <c r="G233" s="5">
        <f t="shared" si="116"/>
        <v>1</v>
      </c>
      <c r="H233" s="3">
        <f t="shared" si="117"/>
        <v>1587.08</v>
      </c>
      <c r="I233" s="3">
        <f t="shared" si="118"/>
        <v>1578.26</v>
      </c>
      <c r="J233" s="9" t="str">
        <f t="shared" si="119"/>
        <v>sell</v>
      </c>
    </row>
    <row r="234" spans="1:10" x14ac:dyDescent="0.2">
      <c r="A234" s="11">
        <v>38322</v>
      </c>
      <c r="B234">
        <v>1607.16</v>
      </c>
      <c r="C234">
        <v>1578.25</v>
      </c>
      <c r="D234">
        <v>1607.15</v>
      </c>
      <c r="E234" s="3">
        <f t="shared" si="114"/>
        <v>1607.16</v>
      </c>
      <c r="F234" s="3">
        <f t="shared" si="115"/>
        <v>1578.25</v>
      </c>
      <c r="G234" s="5">
        <f t="shared" si="116"/>
        <v>1</v>
      </c>
      <c r="H234" s="3">
        <f t="shared" si="117"/>
        <v>1587.08</v>
      </c>
      <c r="I234" s="3">
        <f t="shared" si="118"/>
        <v>1578.26</v>
      </c>
      <c r="J234" s="9" t="str">
        <f t="shared" si="119"/>
        <v>buy</v>
      </c>
    </row>
    <row r="235" spans="1:10" x14ac:dyDescent="0.2">
      <c r="A235" s="11">
        <v>38323</v>
      </c>
      <c r="B235">
        <v>1623.6</v>
      </c>
      <c r="C235">
        <v>1599.63</v>
      </c>
      <c r="D235">
        <v>1613.15</v>
      </c>
      <c r="E235" s="3">
        <f t="shared" si="114"/>
        <v>1623.6</v>
      </c>
      <c r="F235" s="3">
        <f t="shared" si="115"/>
        <v>1599.63</v>
      </c>
      <c r="G235" s="5">
        <f t="shared" si="116"/>
        <v>1</v>
      </c>
      <c r="H235" s="3">
        <f t="shared" si="117"/>
        <v>1587.08</v>
      </c>
      <c r="I235" s="3">
        <f t="shared" si="118"/>
        <v>1578.26</v>
      </c>
      <c r="J235" s="9" t="str">
        <f t="shared" si="119"/>
        <v>buy</v>
      </c>
    </row>
    <row r="236" spans="1:10" x14ac:dyDescent="0.2">
      <c r="A236" s="11">
        <v>38324</v>
      </c>
      <c r="B236">
        <v>1631.9</v>
      </c>
      <c r="C236">
        <v>1612.72</v>
      </c>
      <c r="D236">
        <v>1614.4</v>
      </c>
      <c r="E236" s="3">
        <f t="shared" si="114"/>
        <v>1631.9</v>
      </c>
      <c r="F236" s="3">
        <f t="shared" si="115"/>
        <v>1612.72</v>
      </c>
      <c r="G236" s="5">
        <f t="shared" si="116"/>
        <v>1</v>
      </c>
      <c r="H236" s="3">
        <f t="shared" si="117"/>
        <v>1587.08</v>
      </c>
      <c r="I236" s="3">
        <f t="shared" si="118"/>
        <v>1578.26</v>
      </c>
      <c r="J236" s="9" t="str">
        <f t="shared" si="119"/>
        <v>buy</v>
      </c>
    </row>
    <row r="237" spans="1:10" x14ac:dyDescent="0.2">
      <c r="A237" s="11">
        <v>38327</v>
      </c>
      <c r="B237">
        <v>1625.61</v>
      </c>
      <c r="C237">
        <v>1605.71</v>
      </c>
      <c r="D237">
        <v>1619.59</v>
      </c>
      <c r="E237" s="3">
        <f t="shared" si="114"/>
        <v>1631.9</v>
      </c>
      <c r="F237" s="3">
        <f t="shared" si="115"/>
        <v>1605.71</v>
      </c>
      <c r="G237" s="5">
        <f t="shared" si="116"/>
        <v>1</v>
      </c>
      <c r="H237" s="3">
        <f t="shared" si="117"/>
        <v>1587.08</v>
      </c>
      <c r="I237" s="3">
        <f t="shared" si="118"/>
        <v>1578.26</v>
      </c>
      <c r="J237" s="9" t="str">
        <f t="shared" si="119"/>
        <v>buy</v>
      </c>
    </row>
    <row r="238" spans="1:10" x14ac:dyDescent="0.2">
      <c r="A238" s="11">
        <v>38328</v>
      </c>
      <c r="B238">
        <v>1628.25</v>
      </c>
      <c r="C238">
        <v>1589.05</v>
      </c>
      <c r="D238">
        <v>1589.33</v>
      </c>
      <c r="E238" s="3">
        <f t="shared" si="114"/>
        <v>1631.9</v>
      </c>
      <c r="F238" s="3">
        <f t="shared" si="115"/>
        <v>1589.05</v>
      </c>
      <c r="G238" s="5">
        <f t="shared" si="116"/>
        <v>1</v>
      </c>
      <c r="H238" s="3">
        <f t="shared" si="117"/>
        <v>1587.08</v>
      </c>
      <c r="I238" s="3">
        <f t="shared" si="118"/>
        <v>1578.26</v>
      </c>
      <c r="J238" s="9" t="str">
        <f t="shared" si="119"/>
        <v>buy</v>
      </c>
    </row>
    <row r="239" spans="1:10" x14ac:dyDescent="0.2">
      <c r="A239" s="11">
        <v>38329</v>
      </c>
      <c r="B239">
        <v>1607.49</v>
      </c>
      <c r="C239">
        <v>1588.73</v>
      </c>
      <c r="D239">
        <v>1601.91</v>
      </c>
      <c r="E239" s="3">
        <f t="shared" si="114"/>
        <v>1631.9</v>
      </c>
      <c r="F239" s="3">
        <f t="shared" si="115"/>
        <v>1588.73</v>
      </c>
      <c r="G239" s="5">
        <f t="shared" si="116"/>
        <v>1</v>
      </c>
      <c r="H239" s="3">
        <f t="shared" si="117"/>
        <v>1587.08</v>
      </c>
      <c r="I239" s="3">
        <f t="shared" si="118"/>
        <v>1578.26</v>
      </c>
      <c r="J239" s="9" t="str">
        <f t="shared" si="119"/>
        <v>buy</v>
      </c>
    </row>
    <row r="240" spans="1:10" x14ac:dyDescent="0.2">
      <c r="A240" s="11">
        <v>38330</v>
      </c>
      <c r="B240">
        <v>1615.6</v>
      </c>
      <c r="C240">
        <v>1577.77</v>
      </c>
      <c r="D240">
        <v>1609.79</v>
      </c>
      <c r="E240" s="3">
        <f t="shared" si="114"/>
        <v>1631.9</v>
      </c>
      <c r="F240" s="3">
        <f t="shared" si="115"/>
        <v>1577.77</v>
      </c>
      <c r="G240" s="5">
        <f t="shared" si="116"/>
        <v>1</v>
      </c>
      <c r="H240" s="3">
        <f t="shared" si="117"/>
        <v>1587.08</v>
      </c>
      <c r="I240" s="3">
        <f t="shared" si="118"/>
        <v>1578.26</v>
      </c>
      <c r="J240" s="9" t="str">
        <f t="shared" si="119"/>
        <v>buy</v>
      </c>
    </row>
    <row r="241" spans="1:10" x14ac:dyDescent="0.2">
      <c r="A241" s="11">
        <v>38331</v>
      </c>
      <c r="B241">
        <v>1611.23</v>
      </c>
      <c r="C241">
        <v>1600.72</v>
      </c>
      <c r="D241">
        <v>1605.16</v>
      </c>
      <c r="E241" s="3">
        <f t="shared" si="114"/>
        <v>1631.9</v>
      </c>
      <c r="F241" s="3">
        <f t="shared" si="115"/>
        <v>1600.72</v>
      </c>
      <c r="G241" s="5">
        <f t="shared" si="116"/>
        <v>1</v>
      </c>
      <c r="H241" s="3">
        <f t="shared" si="117"/>
        <v>1587.08</v>
      </c>
      <c r="I241" s="3">
        <f t="shared" si="118"/>
        <v>1578.26</v>
      </c>
      <c r="J241" s="9" t="str">
        <f t="shared" si="119"/>
        <v>buy</v>
      </c>
    </row>
    <row r="242" spans="1:10" x14ac:dyDescent="0.2">
      <c r="A242" s="11">
        <v>38334</v>
      </c>
      <c r="B242">
        <v>1621.37</v>
      </c>
      <c r="C242">
        <v>1608.4</v>
      </c>
      <c r="D242">
        <v>1621.16</v>
      </c>
      <c r="E242" s="3">
        <f t="shared" si="114"/>
        <v>1631.9</v>
      </c>
      <c r="F242" s="3">
        <f t="shared" si="115"/>
        <v>1608.4</v>
      </c>
      <c r="G242" s="5">
        <f t="shared" si="116"/>
        <v>1</v>
      </c>
      <c r="H242" s="3">
        <f t="shared" si="117"/>
        <v>1587.08</v>
      </c>
      <c r="I242" s="3">
        <f t="shared" si="118"/>
        <v>1578.26</v>
      </c>
      <c r="J242" s="9" t="str">
        <f t="shared" si="119"/>
        <v>buy</v>
      </c>
    </row>
    <row r="243" spans="1:10" x14ac:dyDescent="0.2">
      <c r="A243" s="11">
        <v>38335</v>
      </c>
      <c r="B243">
        <v>1632.17</v>
      </c>
      <c r="C243">
        <v>1618.2</v>
      </c>
      <c r="D243">
        <v>1627.46</v>
      </c>
      <c r="E243" s="3">
        <f>B243</f>
        <v>1632.17</v>
      </c>
      <c r="F243" s="3">
        <f>C243</f>
        <v>1618.2</v>
      </c>
      <c r="G243" s="5">
        <f>IF(D243&gt;(E243+F243)/2,-1,1)</f>
        <v>-1</v>
      </c>
      <c r="H243" s="3">
        <f>E243</f>
        <v>1632.17</v>
      </c>
      <c r="I243" s="3">
        <f>F243</f>
        <v>1618.2</v>
      </c>
      <c r="J243" s="9" t="str">
        <f>IF(AND($G244=-1,B244&gt;H244,D244&gt;D243),"buy",IF(AND($G244=1,C244&lt;I244,D244&lt;D243),"sell"," "))</f>
        <v xml:space="preserve"> </v>
      </c>
    </row>
    <row r="244" spans="1:10" x14ac:dyDescent="0.2">
      <c r="A244" s="11">
        <v>38336</v>
      </c>
      <c r="B244">
        <v>1635.7</v>
      </c>
      <c r="C244">
        <v>1615.45</v>
      </c>
      <c r="D244">
        <v>1623.63</v>
      </c>
      <c r="E244" s="3">
        <f t="shared" ref="E244:E254" si="120">IF(G243=1,IF(B244&gt;E243,B244,E243),B244)</f>
        <v>1635.7</v>
      </c>
      <c r="F244" s="3">
        <f t="shared" ref="F244:F254" si="121">IF(G243=-1,IF(C244&lt;F243,C244,F243),C244)</f>
        <v>1615.45</v>
      </c>
      <c r="G244" s="5">
        <f t="shared" ref="G244:G254" si="122">IF($G243=1,IF(C244&lt;E244-$A$1*E244,-1,$G243),IF(B244&gt;F244+$A$1*F244,1,$G243))</f>
        <v>-1</v>
      </c>
      <c r="H244" s="3">
        <f t="shared" ref="H244:H254" si="123">IF(AND(G244=-1,G243=1),E244,H243)</f>
        <v>1632.17</v>
      </c>
      <c r="I244" s="3">
        <f t="shared" ref="I244:I254" si="124">IF(AND(G244=1,$G243=-1),F244,I243)</f>
        <v>1618.2</v>
      </c>
      <c r="J244" s="9" t="str">
        <f t="shared" ref="J244:J254" si="125">IF(B244&gt;H243,"buy",IF(C244&lt;I243,"sell"," "))</f>
        <v>buy</v>
      </c>
    </row>
    <row r="245" spans="1:10" x14ac:dyDescent="0.2">
      <c r="A245" s="11">
        <v>38337</v>
      </c>
      <c r="B245">
        <v>1625.83</v>
      </c>
      <c r="C245">
        <v>1601.62</v>
      </c>
      <c r="D245">
        <v>1607.62</v>
      </c>
      <c r="E245" s="3">
        <f t="shared" si="120"/>
        <v>1625.83</v>
      </c>
      <c r="F245" s="3">
        <f t="shared" si="121"/>
        <v>1601.62</v>
      </c>
      <c r="G245" s="5">
        <f t="shared" si="122"/>
        <v>-1</v>
      </c>
      <c r="H245" s="3">
        <f t="shared" si="123"/>
        <v>1632.17</v>
      </c>
      <c r="I245" s="3">
        <f t="shared" si="124"/>
        <v>1618.2</v>
      </c>
      <c r="J245" s="9" t="str">
        <f t="shared" si="125"/>
        <v>sell</v>
      </c>
    </row>
    <row r="246" spans="1:10" x14ac:dyDescent="0.2">
      <c r="A246" s="11">
        <v>38338</v>
      </c>
      <c r="B246">
        <v>1614.89</v>
      </c>
      <c r="C246">
        <v>1596.48</v>
      </c>
      <c r="D246">
        <v>1596.61</v>
      </c>
      <c r="E246" s="3">
        <f t="shared" si="120"/>
        <v>1614.89</v>
      </c>
      <c r="F246" s="3">
        <f t="shared" si="121"/>
        <v>1596.48</v>
      </c>
      <c r="G246" s="5">
        <f t="shared" si="122"/>
        <v>-1</v>
      </c>
      <c r="H246" s="3">
        <f t="shared" si="123"/>
        <v>1632.17</v>
      </c>
      <c r="I246" s="3">
        <f t="shared" si="124"/>
        <v>1618.2</v>
      </c>
      <c r="J246" s="9" t="str">
        <f t="shared" si="125"/>
        <v>sell</v>
      </c>
    </row>
    <row r="247" spans="1:10" x14ac:dyDescent="0.2">
      <c r="A247" s="11">
        <v>38341</v>
      </c>
      <c r="B247">
        <v>1613.78</v>
      </c>
      <c r="C247">
        <v>1587.21</v>
      </c>
      <c r="D247">
        <v>1591.97</v>
      </c>
      <c r="E247" s="3">
        <f t="shared" si="120"/>
        <v>1613.78</v>
      </c>
      <c r="F247" s="3">
        <f t="shared" si="121"/>
        <v>1587.21</v>
      </c>
      <c r="G247" s="5">
        <f t="shared" si="122"/>
        <v>-1</v>
      </c>
      <c r="H247" s="3">
        <f t="shared" si="123"/>
        <v>1632.17</v>
      </c>
      <c r="I247" s="3">
        <f t="shared" si="124"/>
        <v>1618.2</v>
      </c>
      <c r="J247" s="9" t="str">
        <f t="shared" si="125"/>
        <v>sell</v>
      </c>
    </row>
    <row r="248" spans="1:10" x14ac:dyDescent="0.2">
      <c r="A248" s="11">
        <v>38342</v>
      </c>
      <c r="B248">
        <v>1611.34</v>
      </c>
      <c r="C248">
        <v>1594.89</v>
      </c>
      <c r="D248">
        <v>1609.26</v>
      </c>
      <c r="E248" s="3">
        <f t="shared" si="120"/>
        <v>1611.34</v>
      </c>
      <c r="F248" s="3">
        <f t="shared" si="121"/>
        <v>1587.21</v>
      </c>
      <c r="G248" s="5">
        <f t="shared" si="122"/>
        <v>-1</v>
      </c>
      <c r="H248" s="3">
        <f t="shared" si="123"/>
        <v>1632.17</v>
      </c>
      <c r="I248" s="3">
        <f t="shared" si="124"/>
        <v>1618.2</v>
      </c>
      <c r="J248" s="9" t="str">
        <f t="shared" si="125"/>
        <v>sell</v>
      </c>
    </row>
    <row r="249" spans="1:10" x14ac:dyDescent="0.2">
      <c r="A249" s="11">
        <v>38343</v>
      </c>
      <c r="B249">
        <v>1619.56</v>
      </c>
      <c r="C249">
        <v>1602.99</v>
      </c>
      <c r="D249">
        <v>1613.57</v>
      </c>
      <c r="E249" s="3">
        <f t="shared" si="120"/>
        <v>1619.56</v>
      </c>
      <c r="F249" s="3">
        <f t="shared" si="121"/>
        <v>1587.21</v>
      </c>
      <c r="G249" s="5">
        <f t="shared" si="122"/>
        <v>-1</v>
      </c>
      <c r="H249" s="3">
        <f t="shared" si="123"/>
        <v>1632.17</v>
      </c>
      <c r="I249" s="3">
        <f t="shared" si="124"/>
        <v>1618.2</v>
      </c>
      <c r="J249" s="9" t="str">
        <f t="shared" si="125"/>
        <v>sell</v>
      </c>
    </row>
    <row r="250" spans="1:10" x14ac:dyDescent="0.2">
      <c r="A250" s="11">
        <v>38344</v>
      </c>
      <c r="B250">
        <v>1619.18</v>
      </c>
      <c r="C250">
        <v>1608.64</v>
      </c>
      <c r="D250">
        <v>1613.77</v>
      </c>
      <c r="E250" s="3">
        <f t="shared" si="120"/>
        <v>1619.18</v>
      </c>
      <c r="F250" s="3">
        <f t="shared" si="121"/>
        <v>1587.21</v>
      </c>
      <c r="G250" s="5">
        <f t="shared" si="122"/>
        <v>-1</v>
      </c>
      <c r="H250" s="3">
        <f t="shared" si="123"/>
        <v>1632.17</v>
      </c>
      <c r="I250" s="3">
        <f t="shared" si="124"/>
        <v>1618.2</v>
      </c>
      <c r="J250" s="9" t="str">
        <f t="shared" si="125"/>
        <v>sell</v>
      </c>
    </row>
    <row r="251" spans="1:10" x14ac:dyDescent="0.2">
      <c r="A251" s="11">
        <v>38348</v>
      </c>
      <c r="B251">
        <v>1623.8</v>
      </c>
      <c r="C251">
        <v>1600.25</v>
      </c>
      <c r="D251">
        <v>1607.59</v>
      </c>
      <c r="E251" s="3">
        <f t="shared" si="120"/>
        <v>1623.8</v>
      </c>
      <c r="F251" s="3">
        <f t="shared" si="121"/>
        <v>1587.21</v>
      </c>
      <c r="G251" s="5">
        <f t="shared" si="122"/>
        <v>-1</v>
      </c>
      <c r="H251" s="3">
        <f t="shared" si="123"/>
        <v>1632.17</v>
      </c>
      <c r="I251" s="3">
        <f t="shared" si="124"/>
        <v>1618.2</v>
      </c>
      <c r="J251" s="9" t="str">
        <f t="shared" si="125"/>
        <v>sell</v>
      </c>
    </row>
    <row r="252" spans="1:10" x14ac:dyDescent="0.2">
      <c r="A252" s="11">
        <v>38349</v>
      </c>
      <c r="B252">
        <v>1624.19</v>
      </c>
      <c r="C252">
        <v>1608.51</v>
      </c>
      <c r="D252">
        <v>1624.19</v>
      </c>
      <c r="E252" s="3">
        <f t="shared" si="120"/>
        <v>1624.19</v>
      </c>
      <c r="F252" s="3">
        <f t="shared" si="121"/>
        <v>1587.21</v>
      </c>
      <c r="G252" s="5">
        <f t="shared" si="122"/>
        <v>-1</v>
      </c>
      <c r="H252" s="3">
        <f t="shared" si="123"/>
        <v>1632.17</v>
      </c>
      <c r="I252" s="3">
        <f t="shared" si="124"/>
        <v>1618.2</v>
      </c>
      <c r="J252" s="9" t="str">
        <f t="shared" si="125"/>
        <v>sell</v>
      </c>
    </row>
    <row r="253" spans="1:10" x14ac:dyDescent="0.2">
      <c r="A253" s="11">
        <v>38350</v>
      </c>
      <c r="B253">
        <v>1629.9</v>
      </c>
      <c r="C253">
        <v>1619.36</v>
      </c>
      <c r="D253">
        <v>1624.95</v>
      </c>
      <c r="E253" s="3">
        <f t="shared" si="120"/>
        <v>1629.9</v>
      </c>
      <c r="F253" s="3">
        <f t="shared" si="121"/>
        <v>1587.21</v>
      </c>
      <c r="G253" s="5">
        <f t="shared" si="122"/>
        <v>-1</v>
      </c>
      <c r="H253" s="3">
        <f t="shared" si="123"/>
        <v>1632.17</v>
      </c>
      <c r="I253" s="3">
        <f t="shared" si="124"/>
        <v>1618.2</v>
      </c>
      <c r="J253" s="9" t="str">
        <f t="shared" si="125"/>
        <v xml:space="preserve"> </v>
      </c>
    </row>
    <row r="254" spans="1:10" x14ac:dyDescent="0.2">
      <c r="A254" s="11">
        <v>38351</v>
      </c>
      <c r="B254">
        <v>1628.74</v>
      </c>
      <c r="C254">
        <v>1621.58</v>
      </c>
      <c r="D254">
        <v>1623.76</v>
      </c>
      <c r="E254" s="3">
        <f t="shared" si="120"/>
        <v>1628.74</v>
      </c>
      <c r="F254" s="3">
        <f t="shared" si="121"/>
        <v>1587.21</v>
      </c>
      <c r="G254" s="5">
        <f t="shared" si="122"/>
        <v>-1</v>
      </c>
      <c r="H254" s="3">
        <f t="shared" si="123"/>
        <v>1632.17</v>
      </c>
      <c r="I254" s="3">
        <f t="shared" si="124"/>
        <v>1618.2</v>
      </c>
      <c r="J254" s="9" t="str">
        <f t="shared" si="125"/>
        <v xml:space="preserve"> </v>
      </c>
    </row>
    <row r="255" spans="1:10" x14ac:dyDescent="0.2">
      <c r="A255" s="11">
        <v>38352</v>
      </c>
      <c r="B255">
        <v>1628.91</v>
      </c>
      <c r="C255">
        <v>1620.31</v>
      </c>
      <c r="D255">
        <v>1621.12</v>
      </c>
      <c r="E255" s="3">
        <f>B255</f>
        <v>1628.91</v>
      </c>
      <c r="F255" s="3">
        <f>C255</f>
        <v>1620.31</v>
      </c>
      <c r="G255" s="5">
        <f>IF(D255&gt;(E255+F255)/2,-1,1)</f>
        <v>1</v>
      </c>
      <c r="H255" s="3">
        <f>E255</f>
        <v>1628.91</v>
      </c>
      <c r="I255" s="3">
        <f>F255</f>
        <v>1620.31</v>
      </c>
      <c r="J255" s="9" t="str">
        <f>IF(AND($G256=-1,B256&gt;H256,D256&gt;D255),"buy",IF(AND($G256=1,C256&lt;I256,D256&lt;D255),"sell"," "))</f>
        <v>sell</v>
      </c>
    </row>
    <row r="256" spans="1:10" x14ac:dyDescent="0.2">
      <c r="A256" s="11">
        <v>38355</v>
      </c>
      <c r="B256">
        <v>1635.45</v>
      </c>
      <c r="C256">
        <v>1598.79</v>
      </c>
      <c r="D256">
        <v>1603.51</v>
      </c>
      <c r="E256" s="3">
        <f t="shared" ref="E256:E266" si="126">IF(G255=1,IF(B256&gt;E255,B256,E255),B256)</f>
        <v>1635.45</v>
      </c>
      <c r="F256" s="3">
        <f t="shared" ref="F256:F266" si="127">IF(G255=-1,IF(C256&lt;F255,C256,F255),C256)</f>
        <v>1598.79</v>
      </c>
      <c r="G256" s="5">
        <f t="shared" ref="G256:G266" si="128">IF($G255=1,IF(C256&lt;E256-$A$1*E256,-1,$G255),IF(B256&gt;F256+$A$1*F256,1,$G255))</f>
        <v>1</v>
      </c>
      <c r="H256" s="3">
        <f t="shared" ref="H256:H266" si="129">IF(AND(G256=-1,G255=1),E256,H255)</f>
        <v>1628.91</v>
      </c>
      <c r="I256" s="3">
        <f t="shared" ref="I256:I266" si="130">IF(AND(G256=1,$G255=-1),F256,I255)</f>
        <v>1620.31</v>
      </c>
      <c r="J256" s="9" t="str">
        <f t="shared" ref="J256:J266" si="131">IF(B256&gt;H255,"buy",IF(C256&lt;I255,"sell"," "))</f>
        <v>buy</v>
      </c>
    </row>
    <row r="257" spans="1:10" x14ac:dyDescent="0.2">
      <c r="A257" s="11">
        <v>38356</v>
      </c>
      <c r="B257">
        <v>1612.78</v>
      </c>
      <c r="C257">
        <v>1565.02</v>
      </c>
      <c r="D257">
        <v>1571.83</v>
      </c>
      <c r="E257" s="3">
        <f t="shared" si="126"/>
        <v>1635.45</v>
      </c>
      <c r="F257" s="3">
        <f t="shared" si="127"/>
        <v>1565.02</v>
      </c>
      <c r="G257" s="5">
        <f t="shared" si="128"/>
        <v>-1</v>
      </c>
      <c r="H257" s="3">
        <f t="shared" si="129"/>
        <v>1635.45</v>
      </c>
      <c r="I257" s="3">
        <f t="shared" si="130"/>
        <v>1620.31</v>
      </c>
      <c r="J257" s="9" t="str">
        <f t="shared" si="131"/>
        <v>sell</v>
      </c>
    </row>
    <row r="258" spans="1:10" x14ac:dyDescent="0.2">
      <c r="A258" s="11">
        <v>38357</v>
      </c>
      <c r="B258">
        <v>1580.88</v>
      </c>
      <c r="C258">
        <v>1562.64</v>
      </c>
      <c r="D258">
        <v>1563.76</v>
      </c>
      <c r="E258" s="3">
        <f t="shared" si="126"/>
        <v>1580.88</v>
      </c>
      <c r="F258" s="3">
        <f t="shared" si="127"/>
        <v>1562.64</v>
      </c>
      <c r="G258" s="5">
        <f t="shared" si="128"/>
        <v>-1</v>
      </c>
      <c r="H258" s="3">
        <f t="shared" si="129"/>
        <v>1635.45</v>
      </c>
      <c r="I258" s="3">
        <f t="shared" si="130"/>
        <v>1620.31</v>
      </c>
      <c r="J258" s="9" t="str">
        <f t="shared" si="131"/>
        <v>sell</v>
      </c>
    </row>
    <row r="259" spans="1:10" x14ac:dyDescent="0.2">
      <c r="A259" s="11">
        <v>38358</v>
      </c>
      <c r="B259">
        <v>1570.75</v>
      </c>
      <c r="C259">
        <v>1556.84</v>
      </c>
      <c r="D259">
        <v>1557.52</v>
      </c>
      <c r="E259" s="3">
        <f t="shared" si="126"/>
        <v>1570.75</v>
      </c>
      <c r="F259" s="3">
        <f t="shared" si="127"/>
        <v>1556.84</v>
      </c>
      <c r="G259" s="5">
        <f t="shared" si="128"/>
        <v>-1</v>
      </c>
      <c r="H259" s="3">
        <f t="shared" si="129"/>
        <v>1635.45</v>
      </c>
      <c r="I259" s="3">
        <f t="shared" si="130"/>
        <v>1620.31</v>
      </c>
      <c r="J259" s="9" t="str">
        <f t="shared" si="131"/>
        <v>sell</v>
      </c>
    </row>
    <row r="260" spans="1:10" x14ac:dyDescent="0.2">
      <c r="A260" s="11">
        <v>38359</v>
      </c>
      <c r="B260">
        <v>1577.76</v>
      </c>
      <c r="C260">
        <v>1551.29</v>
      </c>
      <c r="D260">
        <v>1564.81</v>
      </c>
      <c r="E260" s="3">
        <f t="shared" si="126"/>
        <v>1577.76</v>
      </c>
      <c r="F260" s="3">
        <f t="shared" si="127"/>
        <v>1551.29</v>
      </c>
      <c r="G260" s="5">
        <f t="shared" si="128"/>
        <v>-1</v>
      </c>
      <c r="H260" s="3">
        <f t="shared" si="129"/>
        <v>1635.45</v>
      </c>
      <c r="I260" s="3">
        <f t="shared" si="130"/>
        <v>1620.31</v>
      </c>
      <c r="J260" s="9" t="str">
        <f t="shared" si="131"/>
        <v>sell</v>
      </c>
    </row>
    <row r="261" spans="1:10" x14ac:dyDescent="0.2">
      <c r="A261" s="11">
        <v>38362</v>
      </c>
      <c r="B261">
        <v>1577.71</v>
      </c>
      <c r="C261">
        <v>1558.54</v>
      </c>
      <c r="D261">
        <v>1564.92</v>
      </c>
      <c r="E261" s="3">
        <f t="shared" si="126"/>
        <v>1577.71</v>
      </c>
      <c r="F261" s="3">
        <f t="shared" si="127"/>
        <v>1551.29</v>
      </c>
      <c r="G261" s="5">
        <f t="shared" si="128"/>
        <v>-1</v>
      </c>
      <c r="H261" s="3">
        <f t="shared" si="129"/>
        <v>1635.45</v>
      </c>
      <c r="I261" s="3">
        <f t="shared" si="130"/>
        <v>1620.31</v>
      </c>
      <c r="J261" s="9" t="str">
        <f t="shared" si="131"/>
        <v>sell</v>
      </c>
    </row>
    <row r="262" spans="1:10" x14ac:dyDescent="0.2">
      <c r="A262" s="11">
        <v>38363</v>
      </c>
      <c r="B262">
        <v>1562.24</v>
      </c>
      <c r="C262">
        <v>1545.28</v>
      </c>
      <c r="D262">
        <v>1553.4</v>
      </c>
      <c r="E262" s="3">
        <f t="shared" si="126"/>
        <v>1562.24</v>
      </c>
      <c r="F262" s="3">
        <f t="shared" si="127"/>
        <v>1545.28</v>
      </c>
      <c r="G262" s="5">
        <f t="shared" si="128"/>
        <v>-1</v>
      </c>
      <c r="H262" s="3">
        <f t="shared" si="129"/>
        <v>1635.45</v>
      </c>
      <c r="I262" s="3">
        <f t="shared" si="130"/>
        <v>1620.31</v>
      </c>
      <c r="J262" s="9" t="str">
        <f t="shared" si="131"/>
        <v>sell</v>
      </c>
    </row>
    <row r="263" spans="1:10" x14ac:dyDescent="0.2">
      <c r="A263" s="11">
        <v>38364</v>
      </c>
      <c r="B263">
        <v>1566.69</v>
      </c>
      <c r="C263">
        <v>1543.04</v>
      </c>
      <c r="D263">
        <v>1565.78</v>
      </c>
      <c r="E263" s="3">
        <f t="shared" si="126"/>
        <v>1566.69</v>
      </c>
      <c r="F263" s="3">
        <f t="shared" si="127"/>
        <v>1543.04</v>
      </c>
      <c r="G263" s="5">
        <f t="shared" si="128"/>
        <v>-1</v>
      </c>
      <c r="H263" s="3">
        <f t="shared" si="129"/>
        <v>1635.45</v>
      </c>
      <c r="I263" s="3">
        <f t="shared" si="130"/>
        <v>1620.31</v>
      </c>
      <c r="J263" s="9" t="str">
        <f t="shared" si="131"/>
        <v>sell</v>
      </c>
    </row>
    <row r="264" spans="1:10" x14ac:dyDescent="0.2">
      <c r="A264" s="11">
        <v>38365</v>
      </c>
      <c r="B264">
        <v>1568.54</v>
      </c>
      <c r="C264">
        <v>1543.48</v>
      </c>
      <c r="D264">
        <v>1545.18</v>
      </c>
      <c r="E264" s="3">
        <f t="shared" si="126"/>
        <v>1568.54</v>
      </c>
      <c r="F264" s="3">
        <f t="shared" si="127"/>
        <v>1543.04</v>
      </c>
      <c r="G264" s="5">
        <f t="shared" si="128"/>
        <v>-1</v>
      </c>
      <c r="H264" s="3">
        <f t="shared" si="129"/>
        <v>1635.45</v>
      </c>
      <c r="I264" s="3">
        <f t="shared" si="130"/>
        <v>1620.31</v>
      </c>
      <c r="J264" s="9" t="str">
        <f t="shared" si="131"/>
        <v>sell</v>
      </c>
    </row>
    <row r="265" spans="1:10" x14ac:dyDescent="0.2">
      <c r="A265" s="11">
        <v>38366</v>
      </c>
      <c r="B265">
        <v>1563.79</v>
      </c>
      <c r="C265">
        <v>1550.05</v>
      </c>
      <c r="D265">
        <v>1561.11</v>
      </c>
      <c r="E265" s="3">
        <f t="shared" si="126"/>
        <v>1563.79</v>
      </c>
      <c r="F265" s="3">
        <f t="shared" si="127"/>
        <v>1543.04</v>
      </c>
      <c r="G265" s="5">
        <f t="shared" si="128"/>
        <v>-1</v>
      </c>
      <c r="H265" s="3">
        <f t="shared" si="129"/>
        <v>1635.45</v>
      </c>
      <c r="I265" s="3">
        <f t="shared" si="130"/>
        <v>1620.31</v>
      </c>
      <c r="J265" s="9" t="str">
        <f t="shared" si="131"/>
        <v>sell</v>
      </c>
    </row>
    <row r="266" spans="1:10" x14ac:dyDescent="0.2">
      <c r="A266" s="11">
        <v>38370</v>
      </c>
      <c r="B266">
        <v>1574.39</v>
      </c>
      <c r="C266">
        <v>1551.88</v>
      </c>
      <c r="D266">
        <v>1573.49</v>
      </c>
      <c r="E266" s="3">
        <f t="shared" si="126"/>
        <v>1574.39</v>
      </c>
      <c r="F266" s="3">
        <f t="shared" si="127"/>
        <v>1543.04</v>
      </c>
      <c r="G266" s="5">
        <f t="shared" si="128"/>
        <v>-1</v>
      </c>
      <c r="H266" s="3">
        <f t="shared" si="129"/>
        <v>1635.45</v>
      </c>
      <c r="I266" s="3">
        <f t="shared" si="130"/>
        <v>1620.31</v>
      </c>
      <c r="J266" s="9" t="str">
        <f t="shared" si="131"/>
        <v>sell</v>
      </c>
    </row>
    <row r="267" spans="1:10" x14ac:dyDescent="0.2">
      <c r="A267" s="11">
        <v>38371</v>
      </c>
      <c r="B267">
        <v>1573.02</v>
      </c>
      <c r="C267">
        <v>1545.63</v>
      </c>
      <c r="D267">
        <v>1545.65</v>
      </c>
      <c r="E267" s="3">
        <f>B267</f>
        <v>1573.02</v>
      </c>
      <c r="F267" s="3">
        <f>C267</f>
        <v>1545.63</v>
      </c>
      <c r="G267" s="5">
        <f>IF(D267&gt;(E267+F267)/2,-1,1)</f>
        <v>1</v>
      </c>
      <c r="H267" s="3">
        <f>E267</f>
        <v>1573.02</v>
      </c>
      <c r="I267" s="3">
        <f>F267</f>
        <v>1545.63</v>
      </c>
      <c r="J267" s="9" t="str">
        <f>IF(AND($G268=-1,B268&gt;H268,D268&gt;D267),"buy",IF(AND($G268=1,C268&lt;I268,D268&lt;D267),"sell"," "))</f>
        <v>sell</v>
      </c>
    </row>
    <row r="268" spans="1:10" x14ac:dyDescent="0.2">
      <c r="A268" s="11">
        <v>38372</v>
      </c>
      <c r="B268">
        <v>1534.53</v>
      </c>
      <c r="C268">
        <v>1514.56</v>
      </c>
      <c r="D268">
        <v>1514.56</v>
      </c>
      <c r="E268" s="3">
        <f t="shared" ref="E268:E278" si="132">IF(G267=1,IF(B268&gt;E267,B268,E267),B268)</f>
        <v>1573.02</v>
      </c>
      <c r="F268" s="3">
        <f t="shared" ref="F268:F278" si="133">IF(G267=-1,IF(C268&lt;F267,C268,F267),C268)</f>
        <v>1514.56</v>
      </c>
      <c r="G268" s="5">
        <f t="shared" ref="G268:G278" si="134">IF($G267=1,IF(C268&lt;E268-$A$1*E268,-1,$G267),IF(B268&gt;F268+$A$1*F268,1,$G267))</f>
        <v>1</v>
      </c>
      <c r="H268" s="3">
        <f t="shared" ref="H268:H278" si="135">IF(AND(G268=-1,G267=1),E268,H267)</f>
        <v>1573.02</v>
      </c>
      <c r="I268" s="3">
        <f t="shared" ref="I268:I278" si="136">IF(AND(G268=1,$G267=-1),F268,I267)</f>
        <v>1545.63</v>
      </c>
      <c r="J268" s="9" t="str">
        <f t="shared" ref="J268:J278" si="137">IF(B268&gt;H267,"buy",IF(C268&lt;I267,"sell"," "))</f>
        <v>sell</v>
      </c>
    </row>
    <row r="269" spans="1:10" x14ac:dyDescent="0.2">
      <c r="A269" s="11">
        <v>38373</v>
      </c>
      <c r="B269">
        <v>1524.03</v>
      </c>
      <c r="C269">
        <v>1502.48</v>
      </c>
      <c r="D269">
        <v>1503.64</v>
      </c>
      <c r="E269" s="3">
        <f t="shared" si="132"/>
        <v>1573.02</v>
      </c>
      <c r="F269" s="3">
        <f t="shared" si="133"/>
        <v>1502.48</v>
      </c>
      <c r="G269" s="5">
        <f t="shared" si="134"/>
        <v>-1</v>
      </c>
      <c r="H269" s="3">
        <f t="shared" si="135"/>
        <v>1573.02</v>
      </c>
      <c r="I269" s="3">
        <f t="shared" si="136"/>
        <v>1545.63</v>
      </c>
      <c r="J269" s="9" t="str">
        <f t="shared" si="137"/>
        <v>sell</v>
      </c>
    </row>
    <row r="270" spans="1:10" x14ac:dyDescent="0.2">
      <c r="A270" s="11">
        <v>38376</v>
      </c>
      <c r="B270">
        <v>1509.83</v>
      </c>
      <c r="C270">
        <v>1480.66</v>
      </c>
      <c r="D270">
        <v>1480.66</v>
      </c>
      <c r="E270" s="3">
        <f t="shared" si="132"/>
        <v>1509.83</v>
      </c>
      <c r="F270" s="3">
        <f t="shared" si="133"/>
        <v>1480.66</v>
      </c>
      <c r="G270" s="5">
        <f t="shared" si="134"/>
        <v>-1</v>
      </c>
      <c r="H270" s="3">
        <f t="shared" si="135"/>
        <v>1573.02</v>
      </c>
      <c r="I270" s="3">
        <f t="shared" si="136"/>
        <v>1545.63</v>
      </c>
      <c r="J270" s="9" t="str">
        <f t="shared" si="137"/>
        <v>sell</v>
      </c>
    </row>
    <row r="271" spans="1:10" x14ac:dyDescent="0.2">
      <c r="A271" s="11">
        <v>38377</v>
      </c>
      <c r="B271">
        <v>1505.05</v>
      </c>
      <c r="C271">
        <v>1488.6</v>
      </c>
      <c r="D271">
        <v>1490.57</v>
      </c>
      <c r="E271" s="3">
        <f t="shared" si="132"/>
        <v>1505.05</v>
      </c>
      <c r="F271" s="3">
        <f t="shared" si="133"/>
        <v>1480.66</v>
      </c>
      <c r="G271" s="5">
        <f t="shared" si="134"/>
        <v>-1</v>
      </c>
      <c r="H271" s="3">
        <f t="shared" si="135"/>
        <v>1573.02</v>
      </c>
      <c r="I271" s="3">
        <f t="shared" si="136"/>
        <v>1545.63</v>
      </c>
      <c r="J271" s="9" t="str">
        <f t="shared" si="137"/>
        <v>sell</v>
      </c>
    </row>
    <row r="272" spans="1:10" x14ac:dyDescent="0.2">
      <c r="A272" s="11">
        <v>38378</v>
      </c>
      <c r="B272">
        <v>1513.44</v>
      </c>
      <c r="C272">
        <v>1495.31</v>
      </c>
      <c r="D272">
        <v>1509.01</v>
      </c>
      <c r="E272" s="3">
        <f t="shared" si="132"/>
        <v>1513.44</v>
      </c>
      <c r="F272" s="3">
        <f t="shared" si="133"/>
        <v>1480.66</v>
      </c>
      <c r="G272" s="5">
        <f t="shared" si="134"/>
        <v>-1</v>
      </c>
      <c r="H272" s="3">
        <f t="shared" si="135"/>
        <v>1573.02</v>
      </c>
      <c r="I272" s="3">
        <f t="shared" si="136"/>
        <v>1545.63</v>
      </c>
      <c r="J272" s="9" t="str">
        <f t="shared" si="137"/>
        <v>sell</v>
      </c>
    </row>
    <row r="273" spans="1:10" x14ac:dyDescent="0.2">
      <c r="A273" s="11">
        <v>38379</v>
      </c>
      <c r="B273">
        <v>1512.74</v>
      </c>
      <c r="C273">
        <v>1497.36</v>
      </c>
      <c r="D273">
        <v>1507.55</v>
      </c>
      <c r="E273" s="3">
        <f t="shared" si="132"/>
        <v>1512.74</v>
      </c>
      <c r="F273" s="3">
        <f t="shared" si="133"/>
        <v>1480.66</v>
      </c>
      <c r="G273" s="5">
        <f t="shared" si="134"/>
        <v>-1</v>
      </c>
      <c r="H273" s="3">
        <f t="shared" si="135"/>
        <v>1573.02</v>
      </c>
      <c r="I273" s="3">
        <f t="shared" si="136"/>
        <v>1545.63</v>
      </c>
      <c r="J273" s="9" t="str">
        <f t="shared" si="137"/>
        <v>sell</v>
      </c>
    </row>
    <row r="274" spans="1:10" x14ac:dyDescent="0.2">
      <c r="A274" s="11">
        <v>38380</v>
      </c>
      <c r="B274">
        <v>1512.82</v>
      </c>
      <c r="C274">
        <v>1486.76</v>
      </c>
      <c r="D274">
        <v>1499.46</v>
      </c>
      <c r="E274" s="3">
        <f t="shared" si="132"/>
        <v>1512.82</v>
      </c>
      <c r="F274" s="3">
        <f t="shared" si="133"/>
        <v>1480.66</v>
      </c>
      <c r="G274" s="5">
        <f t="shared" si="134"/>
        <v>-1</v>
      </c>
      <c r="H274" s="3">
        <f t="shared" si="135"/>
        <v>1573.02</v>
      </c>
      <c r="I274" s="3">
        <f t="shared" si="136"/>
        <v>1545.63</v>
      </c>
      <c r="J274" s="9" t="str">
        <f t="shared" si="137"/>
        <v>sell</v>
      </c>
    </row>
    <row r="275" spans="1:10" x14ac:dyDescent="0.2">
      <c r="A275" s="11">
        <v>38383</v>
      </c>
      <c r="B275">
        <v>1523.27</v>
      </c>
      <c r="C275">
        <v>1513.06</v>
      </c>
      <c r="D275">
        <v>1519.63</v>
      </c>
      <c r="E275" s="3">
        <f t="shared" si="132"/>
        <v>1523.27</v>
      </c>
      <c r="F275" s="3">
        <f t="shared" si="133"/>
        <v>1480.66</v>
      </c>
      <c r="G275" s="5">
        <f t="shared" si="134"/>
        <v>-1</v>
      </c>
      <c r="H275" s="3">
        <f t="shared" si="135"/>
        <v>1573.02</v>
      </c>
      <c r="I275" s="3">
        <f t="shared" si="136"/>
        <v>1545.63</v>
      </c>
      <c r="J275" s="9" t="str">
        <f t="shared" si="137"/>
        <v>sell</v>
      </c>
    </row>
    <row r="276" spans="1:10" x14ac:dyDescent="0.2">
      <c r="A276" s="11">
        <v>38384</v>
      </c>
      <c r="B276">
        <v>1527.91</v>
      </c>
      <c r="C276">
        <v>1517.3</v>
      </c>
      <c r="D276">
        <v>1523.66</v>
      </c>
      <c r="E276" s="3">
        <f t="shared" si="132"/>
        <v>1527.91</v>
      </c>
      <c r="F276" s="3">
        <f t="shared" si="133"/>
        <v>1480.66</v>
      </c>
      <c r="G276" s="5">
        <f t="shared" si="134"/>
        <v>-1</v>
      </c>
      <c r="H276" s="3">
        <f t="shared" si="135"/>
        <v>1573.02</v>
      </c>
      <c r="I276" s="3">
        <f t="shared" si="136"/>
        <v>1545.63</v>
      </c>
      <c r="J276" s="9" t="str">
        <f t="shared" si="137"/>
        <v>sell</v>
      </c>
    </row>
    <row r="277" spans="1:10" x14ac:dyDescent="0.2">
      <c r="A277" s="11">
        <v>38385</v>
      </c>
      <c r="B277">
        <v>1531.22</v>
      </c>
      <c r="C277">
        <v>1515.45</v>
      </c>
      <c r="D277">
        <v>1525.1</v>
      </c>
      <c r="E277" s="3">
        <f t="shared" si="132"/>
        <v>1531.22</v>
      </c>
      <c r="F277" s="3">
        <f t="shared" si="133"/>
        <v>1480.66</v>
      </c>
      <c r="G277" s="5">
        <f t="shared" si="134"/>
        <v>-1</v>
      </c>
      <c r="H277" s="3">
        <f t="shared" si="135"/>
        <v>1573.02</v>
      </c>
      <c r="I277" s="3">
        <f t="shared" si="136"/>
        <v>1545.63</v>
      </c>
      <c r="J277" s="9" t="str">
        <f t="shared" si="137"/>
        <v>sell</v>
      </c>
    </row>
    <row r="278" spans="1:10" x14ac:dyDescent="0.2">
      <c r="A278" s="11">
        <v>38386</v>
      </c>
      <c r="B278">
        <v>1518.13</v>
      </c>
      <c r="C278">
        <v>1501.96</v>
      </c>
      <c r="D278">
        <v>1508.24</v>
      </c>
      <c r="E278" s="3">
        <f t="shared" si="132"/>
        <v>1518.13</v>
      </c>
      <c r="F278" s="3">
        <f t="shared" si="133"/>
        <v>1480.66</v>
      </c>
      <c r="G278" s="5">
        <f t="shared" si="134"/>
        <v>-1</v>
      </c>
      <c r="H278" s="3">
        <f t="shared" si="135"/>
        <v>1573.02</v>
      </c>
      <c r="I278" s="3">
        <f t="shared" si="136"/>
        <v>1545.63</v>
      </c>
      <c r="J278" s="9" t="str">
        <f t="shared" si="137"/>
        <v>sell</v>
      </c>
    </row>
    <row r="279" spans="1:10" x14ac:dyDescent="0.2">
      <c r="A279" s="11">
        <v>38387</v>
      </c>
      <c r="B279">
        <v>1534.97</v>
      </c>
      <c r="C279">
        <v>1507.69</v>
      </c>
      <c r="D279">
        <v>1534.49</v>
      </c>
      <c r="E279" s="3">
        <f>B279</f>
        <v>1534.97</v>
      </c>
      <c r="F279" s="3">
        <f>C279</f>
        <v>1507.69</v>
      </c>
      <c r="G279" s="5">
        <f>IF(D279&gt;(E279+F279)/2,-1,1)</f>
        <v>-1</v>
      </c>
      <c r="H279" s="3">
        <f>E279</f>
        <v>1534.97</v>
      </c>
      <c r="I279" s="3">
        <f>F279</f>
        <v>1507.69</v>
      </c>
      <c r="J279" s="9" t="str">
        <f>IF(AND($G280=-1,B280&gt;H280,D280&gt;D279),"buy",IF(AND($G280=1,C280&lt;I280,D280&lt;D279),"sell"," "))</f>
        <v xml:space="preserve"> </v>
      </c>
    </row>
    <row r="280" spans="1:10" x14ac:dyDescent="0.2">
      <c r="A280" s="11">
        <v>38390</v>
      </c>
      <c r="B280">
        <v>1538.38</v>
      </c>
      <c r="C280">
        <v>1522.72</v>
      </c>
      <c r="D280">
        <v>1529.05</v>
      </c>
      <c r="E280" s="3">
        <f t="shared" ref="E280:E290" si="138">IF(G279=1,IF(B280&gt;E279,B280,E279),B280)</f>
        <v>1538.38</v>
      </c>
      <c r="F280" s="3">
        <f t="shared" ref="F280:F290" si="139">IF(G279=-1,IF(C280&lt;F279,C280,F279),C280)</f>
        <v>1507.69</v>
      </c>
      <c r="G280" s="5">
        <f t="shared" ref="G280:G290" si="140">IF($G279=1,IF(C280&lt;E280-$A$1*E280,-1,$G279),IF(B280&gt;F280+$A$1*F280,1,$G279))</f>
        <v>-1</v>
      </c>
      <c r="H280" s="3">
        <f t="shared" ref="H280:H290" si="141">IF(AND(G280=-1,G279=1),E280,H279)</f>
        <v>1534.97</v>
      </c>
      <c r="I280" s="3">
        <f t="shared" ref="I280:I290" si="142">IF(AND(G280=1,$G279=-1),F280,I279)</f>
        <v>1507.69</v>
      </c>
      <c r="J280" s="9" t="str">
        <f t="shared" ref="J280:J290" si="143">IF(B280&gt;H279,"buy",IF(C280&lt;I279,"sell"," "))</f>
        <v>buy</v>
      </c>
    </row>
    <row r="281" spans="1:10" x14ac:dyDescent="0.2">
      <c r="A281" s="11">
        <v>38391</v>
      </c>
      <c r="B281">
        <v>1542.41</v>
      </c>
      <c r="C281">
        <v>1527.04</v>
      </c>
      <c r="D281">
        <v>1532.69</v>
      </c>
      <c r="E281" s="3">
        <f t="shared" si="138"/>
        <v>1542.41</v>
      </c>
      <c r="F281" s="3">
        <f t="shared" si="139"/>
        <v>1507.69</v>
      </c>
      <c r="G281" s="5">
        <f t="shared" si="140"/>
        <v>-1</v>
      </c>
      <c r="H281" s="3">
        <f t="shared" si="141"/>
        <v>1534.97</v>
      </c>
      <c r="I281" s="3">
        <f t="shared" si="142"/>
        <v>1507.69</v>
      </c>
      <c r="J281" s="9" t="str">
        <f t="shared" si="143"/>
        <v>buy</v>
      </c>
    </row>
    <row r="282" spans="1:10" x14ac:dyDescent="0.2">
      <c r="A282" s="11">
        <v>38392</v>
      </c>
      <c r="B282">
        <v>1534.48</v>
      </c>
      <c r="C282">
        <v>1504.6</v>
      </c>
      <c r="D282">
        <v>1506.81</v>
      </c>
      <c r="E282" s="3">
        <f t="shared" si="138"/>
        <v>1534.48</v>
      </c>
      <c r="F282" s="3">
        <f t="shared" si="139"/>
        <v>1504.6</v>
      </c>
      <c r="G282" s="5">
        <f t="shared" si="140"/>
        <v>-1</v>
      </c>
      <c r="H282" s="3">
        <f t="shared" si="141"/>
        <v>1534.97</v>
      </c>
      <c r="I282" s="3">
        <f t="shared" si="142"/>
        <v>1507.69</v>
      </c>
      <c r="J282" s="9" t="str">
        <f t="shared" si="143"/>
        <v>sell</v>
      </c>
    </row>
    <row r="283" spans="1:10" x14ac:dyDescent="0.2">
      <c r="A283" s="11">
        <v>38393</v>
      </c>
      <c r="B283">
        <v>1514.22</v>
      </c>
      <c r="C283">
        <v>1497.35</v>
      </c>
      <c r="D283">
        <v>1506.83</v>
      </c>
      <c r="E283" s="3">
        <f t="shared" si="138"/>
        <v>1514.22</v>
      </c>
      <c r="F283" s="3">
        <f t="shared" si="139"/>
        <v>1497.35</v>
      </c>
      <c r="G283" s="5">
        <f t="shared" si="140"/>
        <v>-1</v>
      </c>
      <c r="H283" s="3">
        <f t="shared" si="141"/>
        <v>1534.97</v>
      </c>
      <c r="I283" s="3">
        <f t="shared" si="142"/>
        <v>1507.69</v>
      </c>
      <c r="J283" s="9" t="str">
        <f t="shared" si="143"/>
        <v>sell</v>
      </c>
    </row>
    <row r="284" spans="1:10" x14ac:dyDescent="0.2">
      <c r="A284" s="11">
        <v>38394</v>
      </c>
      <c r="B284">
        <v>1535.54</v>
      </c>
      <c r="C284">
        <v>1498.68</v>
      </c>
      <c r="D284">
        <v>1530.51</v>
      </c>
      <c r="E284" s="3">
        <f t="shared" si="138"/>
        <v>1535.54</v>
      </c>
      <c r="F284" s="3">
        <f t="shared" si="139"/>
        <v>1497.35</v>
      </c>
      <c r="G284" s="5">
        <f t="shared" si="140"/>
        <v>-1</v>
      </c>
      <c r="H284" s="3">
        <f t="shared" si="141"/>
        <v>1534.97</v>
      </c>
      <c r="I284" s="3">
        <f t="shared" si="142"/>
        <v>1507.69</v>
      </c>
      <c r="J284" s="9" t="str">
        <f t="shared" si="143"/>
        <v>buy</v>
      </c>
    </row>
    <row r="285" spans="1:10" x14ac:dyDescent="0.2">
      <c r="A285" s="11">
        <v>38397</v>
      </c>
      <c r="B285">
        <v>1540.01</v>
      </c>
      <c r="C285">
        <v>1530.16</v>
      </c>
      <c r="D285">
        <v>1538.21</v>
      </c>
      <c r="E285" s="3">
        <f t="shared" si="138"/>
        <v>1540.01</v>
      </c>
      <c r="F285" s="3">
        <f t="shared" si="139"/>
        <v>1497.35</v>
      </c>
      <c r="G285" s="5">
        <f t="shared" si="140"/>
        <v>-1</v>
      </c>
      <c r="H285" s="3">
        <f t="shared" si="141"/>
        <v>1534.97</v>
      </c>
      <c r="I285" s="3">
        <f t="shared" si="142"/>
        <v>1507.69</v>
      </c>
      <c r="J285" s="9" t="str">
        <f t="shared" si="143"/>
        <v>buy</v>
      </c>
    </row>
    <row r="286" spans="1:10" x14ac:dyDescent="0.2">
      <c r="A286" s="11">
        <v>38398</v>
      </c>
      <c r="B286">
        <v>1561.17</v>
      </c>
      <c r="C286">
        <v>1535.34</v>
      </c>
      <c r="D286">
        <v>1547.3</v>
      </c>
      <c r="E286" s="3">
        <f t="shared" si="138"/>
        <v>1561.17</v>
      </c>
      <c r="F286" s="3">
        <f t="shared" si="139"/>
        <v>1497.35</v>
      </c>
      <c r="G286" s="5">
        <f t="shared" si="140"/>
        <v>1</v>
      </c>
      <c r="H286" s="3">
        <f t="shared" si="141"/>
        <v>1534.97</v>
      </c>
      <c r="I286" s="3">
        <f t="shared" si="142"/>
        <v>1497.35</v>
      </c>
      <c r="J286" s="9" t="str">
        <f t="shared" si="143"/>
        <v>buy</v>
      </c>
    </row>
    <row r="287" spans="1:10" x14ac:dyDescent="0.2">
      <c r="A287" s="11">
        <v>38399</v>
      </c>
      <c r="B287">
        <v>1547.69</v>
      </c>
      <c r="C287">
        <v>1535.37</v>
      </c>
      <c r="D287">
        <v>1542.41</v>
      </c>
      <c r="E287" s="3">
        <f t="shared" si="138"/>
        <v>1561.17</v>
      </c>
      <c r="F287" s="3">
        <f t="shared" si="139"/>
        <v>1535.37</v>
      </c>
      <c r="G287" s="5">
        <f t="shared" si="140"/>
        <v>1</v>
      </c>
      <c r="H287" s="3">
        <f t="shared" si="141"/>
        <v>1534.97</v>
      </c>
      <c r="I287" s="3">
        <f t="shared" si="142"/>
        <v>1497.35</v>
      </c>
      <c r="J287" s="9" t="str">
        <f t="shared" si="143"/>
        <v>buy</v>
      </c>
    </row>
    <row r="288" spans="1:10" x14ac:dyDescent="0.2">
      <c r="A288" s="11">
        <v>38400</v>
      </c>
      <c r="B288">
        <v>1546.69</v>
      </c>
      <c r="C288">
        <v>1519.22</v>
      </c>
      <c r="D288">
        <v>1519.29</v>
      </c>
      <c r="E288" s="3">
        <f t="shared" si="138"/>
        <v>1561.17</v>
      </c>
      <c r="F288" s="3">
        <f t="shared" si="139"/>
        <v>1519.22</v>
      </c>
      <c r="G288" s="5">
        <f t="shared" si="140"/>
        <v>1</v>
      </c>
      <c r="H288" s="3">
        <f t="shared" si="141"/>
        <v>1534.97</v>
      </c>
      <c r="I288" s="3">
        <f t="shared" si="142"/>
        <v>1497.35</v>
      </c>
      <c r="J288" s="9" t="str">
        <f t="shared" si="143"/>
        <v>buy</v>
      </c>
    </row>
    <row r="289" spans="1:10" x14ac:dyDescent="0.2">
      <c r="A289" s="11">
        <v>38401</v>
      </c>
      <c r="B289">
        <v>1524.04</v>
      </c>
      <c r="C289">
        <v>1512.73</v>
      </c>
      <c r="D289">
        <v>1515.4</v>
      </c>
      <c r="E289" s="3">
        <f t="shared" si="138"/>
        <v>1561.17</v>
      </c>
      <c r="F289" s="3">
        <f t="shared" si="139"/>
        <v>1512.73</v>
      </c>
      <c r="G289" s="5">
        <f t="shared" si="140"/>
        <v>1</v>
      </c>
      <c r="H289" s="3">
        <f t="shared" si="141"/>
        <v>1534.97</v>
      </c>
      <c r="I289" s="3">
        <f t="shared" si="142"/>
        <v>1497.35</v>
      </c>
      <c r="J289" s="9" t="str">
        <f t="shared" si="143"/>
        <v xml:space="preserve"> </v>
      </c>
    </row>
    <row r="290" spans="1:10" x14ac:dyDescent="0.2">
      <c r="A290" s="11">
        <v>38405</v>
      </c>
      <c r="B290">
        <v>1523.51</v>
      </c>
      <c r="C290">
        <v>1493.58</v>
      </c>
      <c r="D290">
        <v>1494.07</v>
      </c>
      <c r="E290" s="3">
        <f t="shared" si="138"/>
        <v>1561.17</v>
      </c>
      <c r="F290" s="3">
        <f t="shared" si="139"/>
        <v>1493.58</v>
      </c>
      <c r="G290" s="5">
        <f t="shared" si="140"/>
        <v>-1</v>
      </c>
      <c r="H290" s="3">
        <f t="shared" si="141"/>
        <v>1561.17</v>
      </c>
      <c r="I290" s="3">
        <f t="shared" si="142"/>
        <v>1497.35</v>
      </c>
      <c r="J290" s="9" t="str">
        <f t="shared" si="143"/>
        <v>sell</v>
      </c>
    </row>
    <row r="291" spans="1:10" x14ac:dyDescent="0.2">
      <c r="A291" s="11">
        <v>38406</v>
      </c>
      <c r="B291">
        <v>1503.89</v>
      </c>
      <c r="C291">
        <v>1489.99</v>
      </c>
      <c r="D291">
        <v>1497.09</v>
      </c>
      <c r="E291" s="3">
        <f>B291</f>
        <v>1503.89</v>
      </c>
      <c r="F291" s="3">
        <f>C291</f>
        <v>1489.99</v>
      </c>
      <c r="G291" s="5">
        <f>IF(D291&gt;(E291+F291)/2,-1,1)</f>
        <v>-1</v>
      </c>
      <c r="H291" s="3">
        <f>E291</f>
        <v>1503.89</v>
      </c>
      <c r="I291" s="3">
        <f>F291</f>
        <v>1489.99</v>
      </c>
      <c r="J291" s="9" t="str">
        <f>IF(AND($G292=-1,B292&gt;H292,D292&gt;D291),"buy",IF(AND($G292=1,C292&lt;I292,D292&lt;D291),"sell"," "))</f>
        <v>buy</v>
      </c>
    </row>
    <row r="292" spans="1:10" x14ac:dyDescent="0.2">
      <c r="A292" s="11">
        <v>38407</v>
      </c>
      <c r="B292">
        <v>1517.88</v>
      </c>
      <c r="C292">
        <v>1491.74</v>
      </c>
      <c r="D292">
        <v>1517.71</v>
      </c>
      <c r="E292" s="3">
        <f t="shared" ref="E292:E302" si="144">IF(G291=1,IF(B292&gt;E291,B292,E291),B292)</f>
        <v>1517.88</v>
      </c>
      <c r="F292" s="3">
        <f t="shared" ref="F292:F302" si="145">IF(G291=-1,IF(C292&lt;F291,C292,F291),C292)</f>
        <v>1489.99</v>
      </c>
      <c r="G292" s="5">
        <f t="shared" ref="G292:G302" si="146">IF($G291=1,IF(C292&lt;E292-$A$1*E292,-1,$G291),IF(B292&gt;F292+$A$1*F292,1,$G291))</f>
        <v>-1</v>
      </c>
      <c r="H292" s="3">
        <f t="shared" ref="H292:H302" si="147">IF(AND(G292=-1,G291=1),E292,H291)</f>
        <v>1503.89</v>
      </c>
      <c r="I292" s="3">
        <f t="shared" ref="I292:I302" si="148">IF(AND(G292=1,$G291=-1),F292,I291)</f>
        <v>1489.99</v>
      </c>
      <c r="J292" s="9" t="str">
        <f t="shared" ref="J292:J302" si="149">IF(B292&gt;H291,"buy",IF(C292&lt;I291,"sell"," "))</f>
        <v>buy</v>
      </c>
    </row>
    <row r="293" spans="1:10" x14ac:dyDescent="0.2">
      <c r="A293" s="11">
        <v>38408</v>
      </c>
      <c r="B293">
        <v>1528</v>
      </c>
      <c r="C293">
        <v>1513.47</v>
      </c>
      <c r="D293">
        <v>1526.9</v>
      </c>
      <c r="E293" s="3">
        <f t="shared" si="144"/>
        <v>1528</v>
      </c>
      <c r="F293" s="3">
        <f t="shared" si="145"/>
        <v>1489.99</v>
      </c>
      <c r="G293" s="5">
        <f t="shared" si="146"/>
        <v>-1</v>
      </c>
      <c r="H293" s="3">
        <f t="shared" si="147"/>
        <v>1503.89</v>
      </c>
      <c r="I293" s="3">
        <f t="shared" si="148"/>
        <v>1489.99</v>
      </c>
      <c r="J293" s="9" t="str">
        <f t="shared" si="149"/>
        <v>buy</v>
      </c>
    </row>
    <row r="294" spans="1:10" x14ac:dyDescent="0.2">
      <c r="A294" s="11">
        <v>38411</v>
      </c>
      <c r="B294">
        <v>1524.7</v>
      </c>
      <c r="C294">
        <v>1498.17</v>
      </c>
      <c r="D294">
        <v>1511.02</v>
      </c>
      <c r="E294" s="3">
        <f t="shared" si="144"/>
        <v>1524.7</v>
      </c>
      <c r="F294" s="3">
        <f t="shared" si="145"/>
        <v>1489.99</v>
      </c>
      <c r="G294" s="5">
        <f t="shared" si="146"/>
        <v>-1</v>
      </c>
      <c r="H294" s="3">
        <f t="shared" si="147"/>
        <v>1503.89</v>
      </c>
      <c r="I294" s="3">
        <f t="shared" si="148"/>
        <v>1489.99</v>
      </c>
      <c r="J294" s="9" t="str">
        <f t="shared" si="149"/>
        <v>buy</v>
      </c>
    </row>
    <row r="295" spans="1:10" x14ac:dyDescent="0.2">
      <c r="A295" s="11">
        <v>38412</v>
      </c>
      <c r="B295">
        <v>1529.37</v>
      </c>
      <c r="C295">
        <v>1515.2</v>
      </c>
      <c r="D295">
        <v>1527.25</v>
      </c>
      <c r="E295" s="3">
        <f t="shared" si="144"/>
        <v>1529.37</v>
      </c>
      <c r="F295" s="3">
        <f t="shared" si="145"/>
        <v>1489.99</v>
      </c>
      <c r="G295" s="5">
        <f t="shared" si="146"/>
        <v>-1</v>
      </c>
      <c r="H295" s="3">
        <f t="shared" si="147"/>
        <v>1503.89</v>
      </c>
      <c r="I295" s="3">
        <f t="shared" si="148"/>
        <v>1489.99</v>
      </c>
      <c r="J295" s="9" t="str">
        <f t="shared" si="149"/>
        <v>buy</v>
      </c>
    </row>
    <row r="296" spans="1:10" x14ac:dyDescent="0.2">
      <c r="A296" s="11">
        <v>38413</v>
      </c>
      <c r="B296">
        <v>1541.14</v>
      </c>
      <c r="C296">
        <v>1514.98</v>
      </c>
      <c r="D296">
        <v>1525.28</v>
      </c>
      <c r="E296" s="3">
        <f t="shared" si="144"/>
        <v>1541.14</v>
      </c>
      <c r="F296" s="3">
        <f t="shared" si="145"/>
        <v>1489.99</v>
      </c>
      <c r="G296" s="5">
        <f t="shared" si="146"/>
        <v>-1</v>
      </c>
      <c r="H296" s="3">
        <f t="shared" si="147"/>
        <v>1503.89</v>
      </c>
      <c r="I296" s="3">
        <f t="shared" si="148"/>
        <v>1489.99</v>
      </c>
      <c r="J296" s="9" t="str">
        <f t="shared" si="149"/>
        <v>buy</v>
      </c>
    </row>
    <row r="297" spans="1:10" x14ac:dyDescent="0.2">
      <c r="A297" s="11">
        <v>38414</v>
      </c>
      <c r="B297">
        <v>1530.68</v>
      </c>
      <c r="C297">
        <v>1502.32</v>
      </c>
      <c r="D297">
        <v>1511.89</v>
      </c>
      <c r="E297" s="3">
        <f t="shared" si="144"/>
        <v>1530.68</v>
      </c>
      <c r="F297" s="3">
        <f t="shared" si="145"/>
        <v>1489.99</v>
      </c>
      <c r="G297" s="5">
        <f t="shared" si="146"/>
        <v>-1</v>
      </c>
      <c r="H297" s="3">
        <f t="shared" si="147"/>
        <v>1503.89</v>
      </c>
      <c r="I297" s="3">
        <f t="shared" si="148"/>
        <v>1489.99</v>
      </c>
      <c r="J297" s="9" t="str">
        <f t="shared" si="149"/>
        <v>buy</v>
      </c>
    </row>
    <row r="298" spans="1:10" x14ac:dyDescent="0.2">
      <c r="A298" s="11">
        <v>38415</v>
      </c>
      <c r="B298">
        <v>1530.59</v>
      </c>
      <c r="C298">
        <v>1517.29</v>
      </c>
      <c r="D298">
        <v>1520.58</v>
      </c>
      <c r="E298" s="3">
        <f t="shared" si="144"/>
        <v>1530.59</v>
      </c>
      <c r="F298" s="3">
        <f t="shared" si="145"/>
        <v>1489.99</v>
      </c>
      <c r="G298" s="5">
        <f t="shared" si="146"/>
        <v>-1</v>
      </c>
      <c r="H298" s="3">
        <f t="shared" si="147"/>
        <v>1503.89</v>
      </c>
      <c r="I298" s="3">
        <f t="shared" si="148"/>
        <v>1489.99</v>
      </c>
      <c r="J298" s="9" t="str">
        <f t="shared" si="149"/>
        <v>buy</v>
      </c>
    </row>
    <row r="299" spans="1:10" x14ac:dyDescent="0.2">
      <c r="A299" s="11">
        <v>38418</v>
      </c>
      <c r="B299">
        <v>1552.53</v>
      </c>
      <c r="C299">
        <v>1523.73</v>
      </c>
      <c r="D299">
        <v>1545.2</v>
      </c>
      <c r="E299" s="3">
        <f t="shared" si="144"/>
        <v>1552.53</v>
      </c>
      <c r="F299" s="3">
        <f t="shared" si="145"/>
        <v>1489.99</v>
      </c>
      <c r="G299" s="5">
        <f t="shared" si="146"/>
        <v>1</v>
      </c>
      <c r="H299" s="3">
        <f t="shared" si="147"/>
        <v>1503.89</v>
      </c>
      <c r="I299" s="3">
        <f t="shared" si="148"/>
        <v>1489.99</v>
      </c>
      <c r="J299" s="9" t="str">
        <f t="shared" si="149"/>
        <v>buy</v>
      </c>
    </row>
    <row r="300" spans="1:10" x14ac:dyDescent="0.2">
      <c r="A300" s="11">
        <v>38419</v>
      </c>
      <c r="B300">
        <v>1549.56</v>
      </c>
      <c r="C300">
        <v>1527.5</v>
      </c>
      <c r="D300">
        <v>1528.65</v>
      </c>
      <c r="E300" s="3">
        <f t="shared" si="144"/>
        <v>1552.53</v>
      </c>
      <c r="F300" s="3">
        <f t="shared" si="145"/>
        <v>1527.5</v>
      </c>
      <c r="G300" s="5">
        <f t="shared" si="146"/>
        <v>1</v>
      </c>
      <c r="H300" s="3">
        <f t="shared" si="147"/>
        <v>1503.89</v>
      </c>
      <c r="I300" s="3">
        <f t="shared" si="148"/>
        <v>1489.99</v>
      </c>
      <c r="J300" s="9" t="str">
        <f t="shared" si="149"/>
        <v>buy</v>
      </c>
    </row>
    <row r="301" spans="1:10" x14ac:dyDescent="0.2">
      <c r="A301" s="11">
        <v>38420</v>
      </c>
      <c r="B301">
        <v>1537.97</v>
      </c>
      <c r="C301">
        <v>1520.45</v>
      </c>
      <c r="D301">
        <v>1521.98</v>
      </c>
      <c r="E301" s="3">
        <f t="shared" si="144"/>
        <v>1552.53</v>
      </c>
      <c r="F301" s="3">
        <f t="shared" si="145"/>
        <v>1520.45</v>
      </c>
      <c r="G301" s="5">
        <f t="shared" si="146"/>
        <v>1</v>
      </c>
      <c r="H301" s="3">
        <f t="shared" si="147"/>
        <v>1503.89</v>
      </c>
      <c r="I301" s="3">
        <f t="shared" si="148"/>
        <v>1489.99</v>
      </c>
      <c r="J301" s="9" t="str">
        <f t="shared" si="149"/>
        <v>buy</v>
      </c>
    </row>
    <row r="302" spans="1:10" x14ac:dyDescent="0.2">
      <c r="A302" s="11">
        <v>38421</v>
      </c>
      <c r="B302">
        <v>1527.98</v>
      </c>
      <c r="C302">
        <v>1504.54</v>
      </c>
      <c r="D302">
        <v>1524.38</v>
      </c>
      <c r="E302" s="3">
        <f t="shared" si="144"/>
        <v>1552.53</v>
      </c>
      <c r="F302" s="3">
        <f t="shared" si="145"/>
        <v>1504.54</v>
      </c>
      <c r="G302" s="5">
        <f t="shared" si="146"/>
        <v>1</v>
      </c>
      <c r="H302" s="3">
        <f t="shared" si="147"/>
        <v>1503.89</v>
      </c>
      <c r="I302" s="3">
        <f t="shared" si="148"/>
        <v>1489.99</v>
      </c>
      <c r="J302" s="9" t="str">
        <f t="shared" si="149"/>
        <v>buy</v>
      </c>
    </row>
    <row r="303" spans="1:10" x14ac:dyDescent="0.2">
      <c r="A303" s="11">
        <v>38422</v>
      </c>
      <c r="B303">
        <v>1533.85</v>
      </c>
      <c r="C303">
        <v>1501.99</v>
      </c>
      <c r="D303">
        <v>1505.64</v>
      </c>
      <c r="E303" s="3">
        <f>B303</f>
        <v>1533.85</v>
      </c>
      <c r="F303" s="3">
        <f>C303</f>
        <v>1501.99</v>
      </c>
      <c r="G303" s="5">
        <f>IF(D303&gt;(E303+F303)/2,-1,1)</f>
        <v>1</v>
      </c>
      <c r="H303" s="3">
        <f>E303</f>
        <v>1533.85</v>
      </c>
      <c r="I303" s="3">
        <f>F303</f>
        <v>1501.99</v>
      </c>
      <c r="J303" s="9" t="str">
        <f>IF(AND($G304=-1,B304&gt;H304,D304&gt;D303),"buy",IF(AND($G304=1,C304&lt;I304,D304&lt;D303),"sell"," "))</f>
        <v xml:space="preserve"> </v>
      </c>
    </row>
    <row r="304" spans="1:10" x14ac:dyDescent="0.2">
      <c r="A304" s="11">
        <v>38425</v>
      </c>
      <c r="B304">
        <v>1515.16</v>
      </c>
      <c r="C304">
        <v>1502.6</v>
      </c>
      <c r="D304">
        <v>1515.09</v>
      </c>
      <c r="E304" s="3">
        <f t="shared" ref="E304:E314" si="150">IF(G303=1,IF(B304&gt;E303,B304,E303),B304)</f>
        <v>1533.85</v>
      </c>
      <c r="F304" s="3">
        <f t="shared" ref="F304:F314" si="151">IF(G303=-1,IF(C304&lt;F303,C304,F303),C304)</f>
        <v>1502.6</v>
      </c>
      <c r="G304" s="5">
        <f t="shared" ref="G304:G314" si="152">IF($G303=1,IF(C304&lt;E304-$A$1*E304,-1,$G303),IF(B304&gt;F304+$A$1*F304,1,$G303))</f>
        <v>1</v>
      </c>
      <c r="H304" s="3">
        <f t="shared" ref="H304:H314" si="153">IF(AND(G304=-1,G303=1),E304,H303)</f>
        <v>1533.85</v>
      </c>
      <c r="I304" s="3">
        <f t="shared" ref="I304:I314" si="154">IF(AND(G304=1,$G303=-1),F304,I303)</f>
        <v>1501.99</v>
      </c>
      <c r="J304" s="9" t="str">
        <f t="shared" ref="J304:J314" si="155">IF(B304&gt;H303,"buy",IF(C304&lt;I303,"sell"," "))</f>
        <v xml:space="preserve"> </v>
      </c>
    </row>
    <row r="305" spans="1:10" x14ac:dyDescent="0.2">
      <c r="A305" s="11">
        <v>38426</v>
      </c>
      <c r="B305">
        <v>1520.43</v>
      </c>
      <c r="C305">
        <v>1500.88</v>
      </c>
      <c r="D305">
        <v>1502.06</v>
      </c>
      <c r="E305" s="3">
        <f t="shared" si="150"/>
        <v>1533.85</v>
      </c>
      <c r="F305" s="3">
        <f t="shared" si="151"/>
        <v>1500.88</v>
      </c>
      <c r="G305" s="5">
        <f t="shared" si="152"/>
        <v>1</v>
      </c>
      <c r="H305" s="3">
        <f t="shared" si="153"/>
        <v>1533.85</v>
      </c>
      <c r="I305" s="3">
        <f t="shared" si="154"/>
        <v>1501.99</v>
      </c>
      <c r="J305" s="9" t="str">
        <f t="shared" si="155"/>
        <v>sell</v>
      </c>
    </row>
    <row r="306" spans="1:10" x14ac:dyDescent="0.2">
      <c r="A306" s="11">
        <v>38427</v>
      </c>
      <c r="B306">
        <v>1508.16</v>
      </c>
      <c r="C306">
        <v>1482.62</v>
      </c>
      <c r="D306">
        <v>1486.23</v>
      </c>
      <c r="E306" s="3">
        <f t="shared" si="150"/>
        <v>1533.85</v>
      </c>
      <c r="F306" s="3">
        <f t="shared" si="151"/>
        <v>1482.62</v>
      </c>
      <c r="G306" s="5">
        <f t="shared" si="152"/>
        <v>1</v>
      </c>
      <c r="H306" s="3">
        <f t="shared" si="153"/>
        <v>1533.85</v>
      </c>
      <c r="I306" s="3">
        <f t="shared" si="154"/>
        <v>1501.99</v>
      </c>
      <c r="J306" s="9" t="str">
        <f t="shared" si="155"/>
        <v>sell</v>
      </c>
    </row>
    <row r="307" spans="1:10" x14ac:dyDescent="0.2">
      <c r="A307" s="11">
        <v>38428</v>
      </c>
      <c r="B307">
        <v>1496.8</v>
      </c>
      <c r="C307">
        <v>1483.1</v>
      </c>
      <c r="D307">
        <v>1487.63</v>
      </c>
      <c r="E307" s="3">
        <f t="shared" si="150"/>
        <v>1533.85</v>
      </c>
      <c r="F307" s="3">
        <f t="shared" si="151"/>
        <v>1483.1</v>
      </c>
      <c r="G307" s="5">
        <f t="shared" si="152"/>
        <v>1</v>
      </c>
      <c r="H307" s="3">
        <f t="shared" si="153"/>
        <v>1533.85</v>
      </c>
      <c r="I307" s="3">
        <f t="shared" si="154"/>
        <v>1501.99</v>
      </c>
      <c r="J307" s="9" t="str">
        <f t="shared" si="155"/>
        <v>sell</v>
      </c>
    </row>
    <row r="308" spans="1:10" x14ac:dyDescent="0.2">
      <c r="A308" s="11">
        <v>38429</v>
      </c>
      <c r="B308">
        <v>1490.57</v>
      </c>
      <c r="C308">
        <v>1475.26</v>
      </c>
      <c r="D308">
        <v>1484.4</v>
      </c>
      <c r="E308" s="3">
        <f t="shared" si="150"/>
        <v>1533.85</v>
      </c>
      <c r="F308" s="3">
        <f t="shared" si="151"/>
        <v>1475.26</v>
      </c>
      <c r="G308" s="5">
        <f t="shared" si="152"/>
        <v>1</v>
      </c>
      <c r="H308" s="3">
        <f t="shared" si="153"/>
        <v>1533.85</v>
      </c>
      <c r="I308" s="3">
        <f t="shared" si="154"/>
        <v>1501.99</v>
      </c>
      <c r="J308" s="9" t="str">
        <f t="shared" si="155"/>
        <v>sell</v>
      </c>
    </row>
    <row r="309" spans="1:10" x14ac:dyDescent="0.2">
      <c r="A309" s="11">
        <v>38432</v>
      </c>
      <c r="B309">
        <v>1490.57</v>
      </c>
      <c r="C309">
        <v>1470.94</v>
      </c>
      <c r="D309">
        <v>1484.45</v>
      </c>
      <c r="E309" s="3">
        <f t="shared" si="150"/>
        <v>1533.85</v>
      </c>
      <c r="F309" s="3">
        <f t="shared" si="151"/>
        <v>1470.94</v>
      </c>
      <c r="G309" s="5">
        <f t="shared" si="152"/>
        <v>-1</v>
      </c>
      <c r="H309" s="3">
        <f t="shared" si="153"/>
        <v>1533.85</v>
      </c>
      <c r="I309" s="3">
        <f t="shared" si="154"/>
        <v>1501.99</v>
      </c>
      <c r="J309" s="9" t="str">
        <f t="shared" si="155"/>
        <v>sell</v>
      </c>
    </row>
    <row r="310" spans="1:10" x14ac:dyDescent="0.2">
      <c r="A310" s="11">
        <v>38433</v>
      </c>
      <c r="B310">
        <v>1490.44</v>
      </c>
      <c r="C310">
        <v>1464.99</v>
      </c>
      <c r="D310">
        <v>1465.09</v>
      </c>
      <c r="E310" s="3">
        <f t="shared" si="150"/>
        <v>1490.44</v>
      </c>
      <c r="F310" s="3">
        <f t="shared" si="151"/>
        <v>1464.99</v>
      </c>
      <c r="G310" s="5">
        <f t="shared" si="152"/>
        <v>-1</v>
      </c>
      <c r="H310" s="3">
        <f t="shared" si="153"/>
        <v>1533.85</v>
      </c>
      <c r="I310" s="3">
        <f t="shared" si="154"/>
        <v>1501.99</v>
      </c>
      <c r="J310" s="9" t="str">
        <f t="shared" si="155"/>
        <v>sell</v>
      </c>
    </row>
    <row r="311" spans="1:10" x14ac:dyDescent="0.2">
      <c r="A311" s="11">
        <v>38434</v>
      </c>
      <c r="B311">
        <v>1480.13</v>
      </c>
      <c r="C311">
        <v>1463.43</v>
      </c>
      <c r="D311">
        <v>1471.77</v>
      </c>
      <c r="E311" s="3">
        <f t="shared" si="150"/>
        <v>1480.13</v>
      </c>
      <c r="F311" s="3">
        <f t="shared" si="151"/>
        <v>1463.43</v>
      </c>
      <c r="G311" s="5">
        <f t="shared" si="152"/>
        <v>-1</v>
      </c>
      <c r="H311" s="3">
        <f t="shared" si="153"/>
        <v>1533.85</v>
      </c>
      <c r="I311" s="3">
        <f t="shared" si="154"/>
        <v>1501.99</v>
      </c>
      <c r="J311" s="9" t="str">
        <f t="shared" si="155"/>
        <v>sell</v>
      </c>
    </row>
    <row r="312" spans="1:10" x14ac:dyDescent="0.2">
      <c r="A312" s="11">
        <v>38435</v>
      </c>
      <c r="B312">
        <v>1485.96</v>
      </c>
      <c r="C312">
        <v>1469.94</v>
      </c>
      <c r="D312">
        <v>1469.94</v>
      </c>
      <c r="E312" s="3">
        <f t="shared" si="150"/>
        <v>1485.96</v>
      </c>
      <c r="F312" s="3">
        <f t="shared" si="151"/>
        <v>1463.43</v>
      </c>
      <c r="G312" s="5">
        <f t="shared" si="152"/>
        <v>-1</v>
      </c>
      <c r="H312" s="3">
        <f t="shared" si="153"/>
        <v>1533.85</v>
      </c>
      <c r="I312" s="3">
        <f t="shared" si="154"/>
        <v>1501.99</v>
      </c>
      <c r="J312" s="9" t="str">
        <f t="shared" si="155"/>
        <v>sell</v>
      </c>
    </row>
    <row r="313" spans="1:10" x14ac:dyDescent="0.2">
      <c r="A313" s="11">
        <v>38439</v>
      </c>
      <c r="B313">
        <v>1484.85</v>
      </c>
      <c r="C313">
        <v>1472.71</v>
      </c>
      <c r="D313">
        <v>1472.71</v>
      </c>
      <c r="E313" s="3">
        <f t="shared" si="150"/>
        <v>1484.85</v>
      </c>
      <c r="F313" s="3">
        <f t="shared" si="151"/>
        <v>1463.43</v>
      </c>
      <c r="G313" s="5">
        <f t="shared" si="152"/>
        <v>-1</v>
      </c>
      <c r="H313" s="3">
        <f t="shared" si="153"/>
        <v>1533.85</v>
      </c>
      <c r="I313" s="3">
        <f t="shared" si="154"/>
        <v>1501.99</v>
      </c>
      <c r="J313" s="9" t="str">
        <f t="shared" si="155"/>
        <v>sell</v>
      </c>
    </row>
    <row r="314" spans="1:10" x14ac:dyDescent="0.2">
      <c r="A314" s="11">
        <v>38440</v>
      </c>
      <c r="B314">
        <v>1483.43</v>
      </c>
      <c r="C314">
        <v>1458.26</v>
      </c>
      <c r="D314">
        <v>1464.34</v>
      </c>
      <c r="E314" s="3">
        <f t="shared" si="150"/>
        <v>1483.43</v>
      </c>
      <c r="F314" s="3">
        <f t="shared" si="151"/>
        <v>1458.26</v>
      </c>
      <c r="G314" s="5">
        <f t="shared" si="152"/>
        <v>-1</v>
      </c>
      <c r="H314" s="3">
        <f t="shared" si="153"/>
        <v>1533.85</v>
      </c>
      <c r="I314" s="3">
        <f t="shared" si="154"/>
        <v>1501.99</v>
      </c>
      <c r="J314" s="9" t="str">
        <f t="shared" si="155"/>
        <v>sell</v>
      </c>
    </row>
    <row r="315" spans="1:10" x14ac:dyDescent="0.2">
      <c r="A315" s="11">
        <v>38441</v>
      </c>
      <c r="B315">
        <v>1491.74</v>
      </c>
      <c r="C315">
        <v>1469.97</v>
      </c>
      <c r="D315">
        <v>1491.74</v>
      </c>
      <c r="E315" s="3">
        <f>B315</f>
        <v>1491.74</v>
      </c>
      <c r="F315" s="3">
        <f>C315</f>
        <v>1469.97</v>
      </c>
      <c r="G315" s="5">
        <f>IF(D315&gt;(E315+F315)/2,-1,1)</f>
        <v>-1</v>
      </c>
      <c r="H315" s="3">
        <f>E315</f>
        <v>1491.74</v>
      </c>
      <c r="I315" s="3">
        <f>F315</f>
        <v>1469.97</v>
      </c>
      <c r="J315" s="9" t="str">
        <f>IF(AND($G316=-1,B316&gt;H316,D316&gt;D315),"buy",IF(AND($G316=1,C316&lt;I316,D316&lt;D315),"sell"," "))</f>
        <v xml:space="preserve"> </v>
      </c>
    </row>
    <row r="316" spans="1:10" x14ac:dyDescent="0.2">
      <c r="A316" s="11">
        <v>38442</v>
      </c>
      <c r="B316">
        <v>1490.8</v>
      </c>
      <c r="C316">
        <v>1478.66</v>
      </c>
      <c r="D316">
        <v>1482.53</v>
      </c>
      <c r="E316" s="3">
        <f t="shared" ref="E316:E326" si="156">IF(G315=1,IF(B316&gt;E315,B316,E315),B316)</f>
        <v>1490.8</v>
      </c>
      <c r="F316" s="3">
        <f t="shared" ref="F316:F326" si="157">IF(G315=-1,IF(C316&lt;F315,C316,F315),C316)</f>
        <v>1469.97</v>
      </c>
      <c r="G316" s="5">
        <f t="shared" ref="G316:G326" si="158">IF($G315=1,IF(C316&lt;E316-$A$1*E316,-1,$G315),IF(B316&gt;F316+$A$1*F316,1,$G315))</f>
        <v>-1</v>
      </c>
      <c r="H316" s="3">
        <f t="shared" ref="H316:H326" si="159">IF(AND(G316=-1,G315=1),E316,H315)</f>
        <v>1491.74</v>
      </c>
      <c r="I316" s="3">
        <f t="shared" ref="I316:I326" si="160">IF(AND(G316=1,$G315=-1),F316,I315)</f>
        <v>1469.97</v>
      </c>
      <c r="J316" s="9" t="str">
        <f t="shared" ref="J316:J326" si="161">IF(B316&gt;H315,"buy",IF(C316&lt;I315,"sell"," "))</f>
        <v xml:space="preserve"> </v>
      </c>
    </row>
    <row r="317" spans="1:10" x14ac:dyDescent="0.2">
      <c r="A317" s="11">
        <v>38443</v>
      </c>
      <c r="B317">
        <v>1495.58</v>
      </c>
      <c r="C317">
        <v>1466.49</v>
      </c>
      <c r="D317">
        <v>1469.35</v>
      </c>
      <c r="E317" s="3">
        <f t="shared" si="156"/>
        <v>1495.58</v>
      </c>
      <c r="F317" s="3">
        <f t="shared" si="157"/>
        <v>1466.49</v>
      </c>
      <c r="G317" s="5">
        <f t="shared" si="158"/>
        <v>-1</v>
      </c>
      <c r="H317" s="3">
        <f t="shared" si="159"/>
        <v>1491.74</v>
      </c>
      <c r="I317" s="3">
        <f t="shared" si="160"/>
        <v>1469.97</v>
      </c>
      <c r="J317" s="9" t="str">
        <f t="shared" si="161"/>
        <v>buy</v>
      </c>
    </row>
    <row r="318" spans="1:10" x14ac:dyDescent="0.2">
      <c r="A318" s="11">
        <v>38446</v>
      </c>
      <c r="B318">
        <v>1482.06</v>
      </c>
      <c r="C318">
        <v>1461.27</v>
      </c>
      <c r="D318">
        <v>1476.72</v>
      </c>
      <c r="E318" s="3">
        <f t="shared" si="156"/>
        <v>1482.06</v>
      </c>
      <c r="F318" s="3">
        <f t="shared" si="157"/>
        <v>1461.27</v>
      </c>
      <c r="G318" s="5">
        <f t="shared" si="158"/>
        <v>-1</v>
      </c>
      <c r="H318" s="3">
        <f t="shared" si="159"/>
        <v>1491.74</v>
      </c>
      <c r="I318" s="3">
        <f t="shared" si="160"/>
        <v>1469.97</v>
      </c>
      <c r="J318" s="9" t="str">
        <f t="shared" si="161"/>
        <v>sell</v>
      </c>
    </row>
    <row r="319" spans="1:10" x14ac:dyDescent="0.2">
      <c r="A319" s="11">
        <v>38447</v>
      </c>
      <c r="B319">
        <v>1487.26</v>
      </c>
      <c r="C319">
        <v>1477.55</v>
      </c>
      <c r="D319">
        <v>1483.75</v>
      </c>
      <c r="E319" s="3">
        <f t="shared" si="156"/>
        <v>1487.26</v>
      </c>
      <c r="F319" s="3">
        <f t="shared" si="157"/>
        <v>1461.27</v>
      </c>
      <c r="G319" s="5">
        <f t="shared" si="158"/>
        <v>-1</v>
      </c>
      <c r="H319" s="3">
        <f t="shared" si="159"/>
        <v>1491.74</v>
      </c>
      <c r="I319" s="3">
        <f t="shared" si="160"/>
        <v>1469.97</v>
      </c>
      <c r="J319" s="9" t="str">
        <f t="shared" si="161"/>
        <v xml:space="preserve"> </v>
      </c>
    </row>
    <row r="320" spans="1:10" x14ac:dyDescent="0.2">
      <c r="A320" s="11">
        <v>38448</v>
      </c>
      <c r="B320">
        <v>1497.39</v>
      </c>
      <c r="C320">
        <v>1477.97</v>
      </c>
      <c r="D320">
        <v>1480.67</v>
      </c>
      <c r="E320" s="3">
        <f t="shared" si="156"/>
        <v>1497.39</v>
      </c>
      <c r="F320" s="3">
        <f t="shared" si="157"/>
        <v>1461.27</v>
      </c>
      <c r="G320" s="5">
        <f t="shared" si="158"/>
        <v>-1</v>
      </c>
      <c r="H320" s="3">
        <f t="shared" si="159"/>
        <v>1491.74</v>
      </c>
      <c r="I320" s="3">
        <f t="shared" si="160"/>
        <v>1469.97</v>
      </c>
      <c r="J320" s="9" t="str">
        <f t="shared" si="161"/>
        <v>buy</v>
      </c>
    </row>
    <row r="321" spans="1:10" x14ac:dyDescent="0.2">
      <c r="A321" s="11">
        <v>38449</v>
      </c>
      <c r="B321">
        <v>1499.71</v>
      </c>
      <c r="C321">
        <v>1481.13</v>
      </c>
      <c r="D321">
        <v>1499.71</v>
      </c>
      <c r="E321" s="3">
        <f t="shared" si="156"/>
        <v>1499.71</v>
      </c>
      <c r="F321" s="3">
        <f t="shared" si="157"/>
        <v>1461.27</v>
      </c>
      <c r="G321" s="5">
        <f t="shared" si="158"/>
        <v>-1</v>
      </c>
      <c r="H321" s="3">
        <f t="shared" si="159"/>
        <v>1491.74</v>
      </c>
      <c r="I321" s="3">
        <f t="shared" si="160"/>
        <v>1469.97</v>
      </c>
      <c r="J321" s="9" t="str">
        <f t="shared" si="161"/>
        <v>buy</v>
      </c>
    </row>
    <row r="322" spans="1:10" x14ac:dyDescent="0.2">
      <c r="A322" s="11">
        <v>38450</v>
      </c>
      <c r="B322">
        <v>1503.21</v>
      </c>
      <c r="C322">
        <v>1485.43</v>
      </c>
      <c r="D322">
        <v>1485.6</v>
      </c>
      <c r="E322" s="3">
        <f t="shared" si="156"/>
        <v>1503.21</v>
      </c>
      <c r="F322" s="3">
        <f t="shared" si="157"/>
        <v>1461.27</v>
      </c>
      <c r="G322" s="5">
        <f t="shared" si="158"/>
        <v>-1</v>
      </c>
      <c r="H322" s="3">
        <f t="shared" si="159"/>
        <v>1491.74</v>
      </c>
      <c r="I322" s="3">
        <f t="shared" si="160"/>
        <v>1469.97</v>
      </c>
      <c r="J322" s="9" t="str">
        <f t="shared" si="161"/>
        <v>buy</v>
      </c>
    </row>
    <row r="323" spans="1:10" x14ac:dyDescent="0.2">
      <c r="A323" s="11">
        <v>38453</v>
      </c>
      <c r="B323">
        <v>1492.32</v>
      </c>
      <c r="C323">
        <v>1477.13</v>
      </c>
      <c r="D323">
        <v>1478.55</v>
      </c>
      <c r="E323" s="3">
        <f t="shared" si="156"/>
        <v>1492.32</v>
      </c>
      <c r="F323" s="3">
        <f t="shared" si="157"/>
        <v>1461.27</v>
      </c>
      <c r="G323" s="5">
        <f t="shared" si="158"/>
        <v>-1</v>
      </c>
      <c r="H323" s="3">
        <f t="shared" si="159"/>
        <v>1491.74</v>
      </c>
      <c r="I323" s="3">
        <f t="shared" si="160"/>
        <v>1469.97</v>
      </c>
      <c r="J323" s="9" t="str">
        <f t="shared" si="161"/>
        <v>buy</v>
      </c>
    </row>
    <row r="324" spans="1:10" x14ac:dyDescent="0.2">
      <c r="A324" s="11">
        <v>38454</v>
      </c>
      <c r="B324">
        <v>1490.1</v>
      </c>
      <c r="C324">
        <v>1460.42</v>
      </c>
      <c r="D324">
        <v>1489.16</v>
      </c>
      <c r="E324" s="3">
        <f t="shared" si="156"/>
        <v>1490.1</v>
      </c>
      <c r="F324" s="3">
        <f t="shared" si="157"/>
        <v>1460.42</v>
      </c>
      <c r="G324" s="5">
        <f t="shared" si="158"/>
        <v>-1</v>
      </c>
      <c r="H324" s="3">
        <f t="shared" si="159"/>
        <v>1491.74</v>
      </c>
      <c r="I324" s="3">
        <f t="shared" si="160"/>
        <v>1469.97</v>
      </c>
      <c r="J324" s="9" t="str">
        <f t="shared" si="161"/>
        <v>sell</v>
      </c>
    </row>
    <row r="325" spans="1:10" x14ac:dyDescent="0.2">
      <c r="A325" s="11">
        <v>38455</v>
      </c>
      <c r="B325">
        <v>1484.46</v>
      </c>
      <c r="C325">
        <v>1459.97</v>
      </c>
      <c r="D325">
        <v>1461.68</v>
      </c>
      <c r="E325" s="3">
        <f t="shared" si="156"/>
        <v>1484.46</v>
      </c>
      <c r="F325" s="3">
        <f t="shared" si="157"/>
        <v>1459.97</v>
      </c>
      <c r="G325" s="5">
        <f t="shared" si="158"/>
        <v>-1</v>
      </c>
      <c r="H325" s="3">
        <f t="shared" si="159"/>
        <v>1491.74</v>
      </c>
      <c r="I325" s="3">
        <f t="shared" si="160"/>
        <v>1469.97</v>
      </c>
      <c r="J325" s="9" t="str">
        <f t="shared" si="161"/>
        <v>sell</v>
      </c>
    </row>
    <row r="326" spans="1:10" x14ac:dyDescent="0.2">
      <c r="A326" s="11">
        <v>38456</v>
      </c>
      <c r="B326">
        <v>1462.81</v>
      </c>
      <c r="C326">
        <v>1440.35</v>
      </c>
      <c r="D326">
        <v>1441.13</v>
      </c>
      <c r="E326" s="3">
        <f t="shared" si="156"/>
        <v>1462.81</v>
      </c>
      <c r="F326" s="3">
        <f t="shared" si="157"/>
        <v>1440.35</v>
      </c>
      <c r="G326" s="5">
        <f t="shared" si="158"/>
        <v>-1</v>
      </c>
      <c r="H326" s="3">
        <f t="shared" si="159"/>
        <v>1491.74</v>
      </c>
      <c r="I326" s="3">
        <f t="shared" si="160"/>
        <v>1469.97</v>
      </c>
      <c r="J326" s="9" t="str">
        <f t="shared" si="161"/>
        <v>sell</v>
      </c>
    </row>
    <row r="327" spans="1:10" x14ac:dyDescent="0.2">
      <c r="A327" s="11">
        <v>38457</v>
      </c>
      <c r="B327">
        <v>1434.47</v>
      </c>
      <c r="C327">
        <v>1407.82</v>
      </c>
      <c r="D327">
        <v>1408.59</v>
      </c>
      <c r="E327" s="3">
        <f>B327</f>
        <v>1434.47</v>
      </c>
      <c r="F327" s="3">
        <f>C327</f>
        <v>1407.82</v>
      </c>
      <c r="G327" s="5">
        <f>IF(D327&gt;(E327+F327)/2,-1,1)</f>
        <v>1</v>
      </c>
      <c r="H327" s="3">
        <f>E327</f>
        <v>1434.47</v>
      </c>
      <c r="I327" s="3">
        <f>F327</f>
        <v>1407.82</v>
      </c>
      <c r="J327" s="9" t="str">
        <f>IF(AND($G328=-1,B328&gt;H328,D328&gt;D327),"buy",IF(AND($G328=1,C328&lt;I328,D328&lt;D327),"sell"," "))</f>
        <v xml:space="preserve"> </v>
      </c>
    </row>
    <row r="328" spans="1:10" x14ac:dyDescent="0.2">
      <c r="A328" s="11">
        <v>38460</v>
      </c>
      <c r="B328">
        <v>1418.76</v>
      </c>
      <c r="C328">
        <v>1405.09</v>
      </c>
      <c r="D328">
        <v>1409.98</v>
      </c>
      <c r="E328" s="3">
        <f t="shared" ref="E328:E338" si="162">IF(G327=1,IF(B328&gt;E327,B328,E327),B328)</f>
        <v>1434.47</v>
      </c>
      <c r="F328" s="3">
        <f t="shared" ref="F328:F338" si="163">IF(G327=-1,IF(C328&lt;F327,C328,F327),C328)</f>
        <v>1405.09</v>
      </c>
      <c r="G328" s="5">
        <f t="shared" ref="G328:G338" si="164">IF($G327=1,IF(C328&lt;E328-$A$1*E328,-1,$G327),IF(B328&gt;F328+$A$1*F328,1,$G327))</f>
        <v>1</v>
      </c>
      <c r="H328" s="3">
        <f t="shared" ref="H328:H338" si="165">IF(AND(G328=-1,G327=1),E328,H327)</f>
        <v>1434.47</v>
      </c>
      <c r="I328" s="3">
        <f t="shared" ref="I328:I338" si="166">IF(AND(G328=1,$G327=-1),F328,I327)</f>
        <v>1407.82</v>
      </c>
      <c r="J328" s="9" t="str">
        <f t="shared" ref="J328:J338" si="167">IF(B328&gt;H327,"buy",IF(C328&lt;I327,"sell"," "))</f>
        <v>sell</v>
      </c>
    </row>
    <row r="329" spans="1:10" x14ac:dyDescent="0.2">
      <c r="A329" s="11">
        <v>38461</v>
      </c>
      <c r="B329">
        <v>1424.03</v>
      </c>
      <c r="C329">
        <v>1410.54</v>
      </c>
      <c r="D329">
        <v>1420.8</v>
      </c>
      <c r="E329" s="3">
        <f t="shared" si="162"/>
        <v>1434.47</v>
      </c>
      <c r="F329" s="3">
        <f t="shared" si="163"/>
        <v>1410.54</v>
      </c>
      <c r="G329" s="5">
        <f t="shared" si="164"/>
        <v>1</v>
      </c>
      <c r="H329" s="3">
        <f t="shared" si="165"/>
        <v>1434.47</v>
      </c>
      <c r="I329" s="3">
        <f t="shared" si="166"/>
        <v>1407.82</v>
      </c>
      <c r="J329" s="9" t="str">
        <f t="shared" si="167"/>
        <v xml:space="preserve"> </v>
      </c>
    </row>
    <row r="330" spans="1:10" x14ac:dyDescent="0.2">
      <c r="A330" s="11">
        <v>38462</v>
      </c>
      <c r="B330">
        <v>1432.11</v>
      </c>
      <c r="C330">
        <v>1404.86</v>
      </c>
      <c r="D330">
        <v>1406.85</v>
      </c>
      <c r="E330" s="3">
        <f t="shared" si="162"/>
        <v>1434.47</v>
      </c>
      <c r="F330" s="3">
        <f t="shared" si="163"/>
        <v>1404.86</v>
      </c>
      <c r="G330" s="5">
        <f t="shared" si="164"/>
        <v>1</v>
      </c>
      <c r="H330" s="3">
        <f t="shared" si="165"/>
        <v>1434.47</v>
      </c>
      <c r="I330" s="3">
        <f t="shared" si="166"/>
        <v>1407.82</v>
      </c>
      <c r="J330" s="9" t="str">
        <f t="shared" si="167"/>
        <v>sell</v>
      </c>
    </row>
    <row r="331" spans="1:10" x14ac:dyDescent="0.2">
      <c r="A331" s="11">
        <v>38463</v>
      </c>
      <c r="B331">
        <v>1448.37</v>
      </c>
      <c r="C331">
        <v>1419.25</v>
      </c>
      <c r="D331">
        <v>1447.37</v>
      </c>
      <c r="E331" s="3">
        <f t="shared" si="162"/>
        <v>1448.37</v>
      </c>
      <c r="F331" s="3">
        <f t="shared" si="163"/>
        <v>1419.25</v>
      </c>
      <c r="G331" s="5">
        <f t="shared" si="164"/>
        <v>1</v>
      </c>
      <c r="H331" s="3">
        <f t="shared" si="165"/>
        <v>1434.47</v>
      </c>
      <c r="I331" s="3">
        <f t="shared" si="166"/>
        <v>1407.82</v>
      </c>
      <c r="J331" s="9" t="str">
        <f t="shared" si="167"/>
        <v>buy</v>
      </c>
    </row>
    <row r="332" spans="1:10" x14ac:dyDescent="0.2">
      <c r="A332" s="11">
        <v>38464</v>
      </c>
      <c r="B332">
        <v>1438.72</v>
      </c>
      <c r="C332">
        <v>1412.63</v>
      </c>
      <c r="D332">
        <v>1421.21</v>
      </c>
      <c r="E332" s="3">
        <f t="shared" si="162"/>
        <v>1448.37</v>
      </c>
      <c r="F332" s="3">
        <f t="shared" si="163"/>
        <v>1412.63</v>
      </c>
      <c r="G332" s="5">
        <f t="shared" si="164"/>
        <v>1</v>
      </c>
      <c r="H332" s="3">
        <f t="shared" si="165"/>
        <v>1434.47</v>
      </c>
      <c r="I332" s="3">
        <f t="shared" si="166"/>
        <v>1407.82</v>
      </c>
      <c r="J332" s="9" t="str">
        <f t="shared" si="167"/>
        <v>buy</v>
      </c>
    </row>
    <row r="333" spans="1:10" x14ac:dyDescent="0.2">
      <c r="A333" s="11">
        <v>38467</v>
      </c>
      <c r="B333">
        <v>1439.63</v>
      </c>
      <c r="C333">
        <v>1426.73</v>
      </c>
      <c r="D333">
        <v>1437.31</v>
      </c>
      <c r="E333" s="3">
        <f t="shared" si="162"/>
        <v>1448.37</v>
      </c>
      <c r="F333" s="3">
        <f t="shared" si="163"/>
        <v>1426.73</v>
      </c>
      <c r="G333" s="5">
        <f t="shared" si="164"/>
        <v>1</v>
      </c>
      <c r="H333" s="3">
        <f t="shared" si="165"/>
        <v>1434.47</v>
      </c>
      <c r="I333" s="3">
        <f t="shared" si="166"/>
        <v>1407.82</v>
      </c>
      <c r="J333" s="9" t="str">
        <f t="shared" si="167"/>
        <v>buy</v>
      </c>
    </row>
    <row r="334" spans="1:10" x14ac:dyDescent="0.2">
      <c r="A334" s="11">
        <v>38468</v>
      </c>
      <c r="B334">
        <v>1446.82</v>
      </c>
      <c r="C334">
        <v>1420.43</v>
      </c>
      <c r="D334">
        <v>1420.43</v>
      </c>
      <c r="E334" s="3">
        <f t="shared" si="162"/>
        <v>1448.37</v>
      </c>
      <c r="F334" s="3">
        <f t="shared" si="163"/>
        <v>1420.43</v>
      </c>
      <c r="G334" s="5">
        <f t="shared" si="164"/>
        <v>1</v>
      </c>
      <c r="H334" s="3">
        <f t="shared" si="165"/>
        <v>1434.47</v>
      </c>
      <c r="I334" s="3">
        <f t="shared" si="166"/>
        <v>1407.82</v>
      </c>
      <c r="J334" s="9" t="str">
        <f t="shared" si="167"/>
        <v>buy</v>
      </c>
    </row>
    <row r="335" spans="1:10" x14ac:dyDescent="0.2">
      <c r="A335" s="11">
        <v>38469</v>
      </c>
      <c r="B335">
        <v>1429.11</v>
      </c>
      <c r="C335">
        <v>1409.49</v>
      </c>
      <c r="D335">
        <v>1423.76</v>
      </c>
      <c r="E335" s="3">
        <f t="shared" si="162"/>
        <v>1448.37</v>
      </c>
      <c r="F335" s="3">
        <f t="shared" si="163"/>
        <v>1409.49</v>
      </c>
      <c r="G335" s="5">
        <f t="shared" si="164"/>
        <v>1</v>
      </c>
      <c r="H335" s="3">
        <f t="shared" si="165"/>
        <v>1434.47</v>
      </c>
      <c r="I335" s="3">
        <f t="shared" si="166"/>
        <v>1407.82</v>
      </c>
      <c r="J335" s="9" t="str">
        <f t="shared" si="167"/>
        <v xml:space="preserve"> </v>
      </c>
    </row>
    <row r="336" spans="1:10" x14ac:dyDescent="0.2">
      <c r="A336" s="11">
        <v>38470</v>
      </c>
      <c r="B336">
        <v>1425.69</v>
      </c>
      <c r="C336">
        <v>1408.84</v>
      </c>
      <c r="D336">
        <v>1409.29</v>
      </c>
      <c r="E336" s="3">
        <f t="shared" si="162"/>
        <v>1448.37</v>
      </c>
      <c r="F336" s="3">
        <f t="shared" si="163"/>
        <v>1408.84</v>
      </c>
      <c r="G336" s="5">
        <f t="shared" si="164"/>
        <v>1</v>
      </c>
      <c r="H336" s="3">
        <f t="shared" si="165"/>
        <v>1434.47</v>
      </c>
      <c r="I336" s="3">
        <f t="shared" si="166"/>
        <v>1407.82</v>
      </c>
      <c r="J336" s="9" t="str">
        <f t="shared" si="167"/>
        <v xml:space="preserve"> </v>
      </c>
    </row>
    <row r="337" spans="1:10" x14ac:dyDescent="0.2">
      <c r="A337" s="11">
        <v>38471</v>
      </c>
      <c r="B337">
        <v>1422.42</v>
      </c>
      <c r="C337">
        <v>1394.36</v>
      </c>
      <c r="D337">
        <v>1420.79</v>
      </c>
      <c r="E337" s="3">
        <f t="shared" si="162"/>
        <v>1448.37</v>
      </c>
      <c r="F337" s="3">
        <f t="shared" si="163"/>
        <v>1394.36</v>
      </c>
      <c r="G337" s="5">
        <f t="shared" si="164"/>
        <v>1</v>
      </c>
      <c r="H337" s="3">
        <f t="shared" si="165"/>
        <v>1434.47</v>
      </c>
      <c r="I337" s="3">
        <f t="shared" si="166"/>
        <v>1407.82</v>
      </c>
      <c r="J337" s="9" t="str">
        <f t="shared" si="167"/>
        <v>sell</v>
      </c>
    </row>
    <row r="338" spans="1:10" x14ac:dyDescent="0.2">
      <c r="A338" s="11">
        <v>38474</v>
      </c>
      <c r="B338">
        <v>1430.05</v>
      </c>
      <c r="C338">
        <v>1415.6</v>
      </c>
      <c r="D338">
        <v>1423.71</v>
      </c>
      <c r="E338" s="3">
        <f t="shared" si="162"/>
        <v>1448.37</v>
      </c>
      <c r="F338" s="3">
        <f t="shared" si="163"/>
        <v>1415.6</v>
      </c>
      <c r="G338" s="5">
        <f t="shared" si="164"/>
        <v>1</v>
      </c>
      <c r="H338" s="3">
        <f t="shared" si="165"/>
        <v>1434.47</v>
      </c>
      <c r="I338" s="3">
        <f t="shared" si="166"/>
        <v>1407.82</v>
      </c>
      <c r="J338" s="9" t="str">
        <f t="shared" si="167"/>
        <v xml:space="preserve"> </v>
      </c>
    </row>
    <row r="339" spans="1:10" x14ac:dyDescent="0.2">
      <c r="A339" s="11">
        <v>38475</v>
      </c>
      <c r="B339">
        <v>1436.6</v>
      </c>
      <c r="C339">
        <v>1421.28</v>
      </c>
      <c r="D339">
        <v>1427.61</v>
      </c>
      <c r="E339" s="3">
        <f>B339</f>
        <v>1436.6</v>
      </c>
      <c r="F339" s="3">
        <f>C339</f>
        <v>1421.28</v>
      </c>
      <c r="G339" s="5">
        <f>IF(D339&gt;(E339+F339)/2,-1,1)</f>
        <v>1</v>
      </c>
      <c r="H339" s="3">
        <f>E339</f>
        <v>1436.6</v>
      </c>
      <c r="I339" s="3">
        <f>F339</f>
        <v>1421.28</v>
      </c>
      <c r="J339" s="9" t="str">
        <f>IF(AND($G340=-1,B340&gt;H340,D340&gt;D339),"buy",IF(AND($G340=1,C340&lt;I340,D340&lt;D339),"sell"," "))</f>
        <v xml:space="preserve"> </v>
      </c>
    </row>
    <row r="340" spans="1:10" x14ac:dyDescent="0.2">
      <c r="A340" s="11">
        <v>38476</v>
      </c>
      <c r="B340">
        <v>1453.2</v>
      </c>
      <c r="C340">
        <v>1429.62</v>
      </c>
      <c r="D340">
        <v>1452.2</v>
      </c>
      <c r="E340" s="3">
        <f>IF(G339=1,IF(B340&gt;E339,B340,E339),B340)</f>
        <v>1453.2</v>
      </c>
      <c r="F340" s="3">
        <f>IF(G339=-1,IF(C340&lt;F339,C340,F339),C340)</f>
        <v>1429.62</v>
      </c>
      <c r="G340" s="5">
        <f>IF($G339=1,IF(C340&lt;E340-$A$1*E340,-1,$G339),IF(B340&gt;F340+$A$1*F340,1,$G339))</f>
        <v>1</v>
      </c>
      <c r="H340" s="3">
        <f>IF(AND(G340=-1,G339=1),E340,H339)</f>
        <v>1436.6</v>
      </c>
      <c r="I340" s="3">
        <f>IF(AND(G340=1,$G339=-1),F340,I339)</f>
        <v>1421.28</v>
      </c>
      <c r="J340" s="9" t="str">
        <f>IF(B340&gt;H339,"buy",IF(C340&lt;I339,"sell"," "))</f>
        <v>buy</v>
      </c>
    </row>
    <row r="341" spans="1:10" x14ac:dyDescent="0.2">
      <c r="A341" s="11">
        <v>38477</v>
      </c>
      <c r="B341">
        <v>1457.34</v>
      </c>
      <c r="C341">
        <v>1441.94</v>
      </c>
      <c r="D341">
        <v>1450.16</v>
      </c>
      <c r="E341" s="3">
        <f>IF(G340=1,IF(B341&gt;E340,B341,E340),B341)</f>
        <v>1457.34</v>
      </c>
      <c r="F341" s="3">
        <f>IF(G340=-1,IF(C341&lt;F340,C341,F340),C341)</f>
        <v>1441.94</v>
      </c>
      <c r="G341" s="5">
        <f>IF($G340=1,IF(C341&lt;E341-$A$1*E341,-1,$G340),IF(B341&gt;F341+$A$1*F341,1,$G340))</f>
        <v>1</v>
      </c>
      <c r="H341" s="3">
        <f>IF(AND(G341=-1,G340=1),E341,H340)</f>
        <v>1436.6</v>
      </c>
      <c r="I341" s="3">
        <f>IF(AND(G341=1,$G340=-1),F341,I340)</f>
        <v>1421.28</v>
      </c>
      <c r="J341" s="9" t="str">
        <f>IF(B341&gt;H340,"buy",IF(C341&lt;I340,"sell"," "))</f>
        <v>buy</v>
      </c>
    </row>
    <row r="342" spans="1:10" x14ac:dyDescent="0.2">
      <c r="A342" s="11">
        <v>38478</v>
      </c>
      <c r="B342">
        <v>1460.76</v>
      </c>
      <c r="C342">
        <v>1449.7</v>
      </c>
      <c r="D342">
        <v>1456</v>
      </c>
      <c r="E342" s="3">
        <f>IF(G341=1,IF(B342&gt;E341,B342,E341),B342)</f>
        <v>1460.76</v>
      </c>
      <c r="F342" s="3">
        <f>IF(G341=-1,IF(C342&lt;F341,C342,F341),C342)</f>
        <v>1449.7</v>
      </c>
      <c r="G342" s="5">
        <f>IF($G341=1,IF(C342&lt;E342-$A$1*E342,-1,$G341),IF(B342&gt;F342+$A$1*F342,1,$G341))</f>
        <v>1</v>
      </c>
      <c r="H342" s="3">
        <f>IF(AND(G342=-1,G341=1),E342,H341)</f>
        <v>1436.6</v>
      </c>
      <c r="I342" s="3">
        <f>IF(AND(G342=1,$G341=-1),F342,I341)</f>
        <v>1421.28</v>
      </c>
      <c r="J342" s="9" t="str">
        <f>IF(B342&gt;H341,"buy",IF(C342&lt;I341,"sell"," "))</f>
        <v>buy</v>
      </c>
    </row>
    <row r="343" spans="1:10" x14ac:dyDescent="0.2">
      <c r="A343" s="11">
        <v>38481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ABT</vt:lpstr>
      <vt:lpstr>CL</vt:lpstr>
      <vt:lpstr>original</vt:lpstr>
      <vt:lpstr>NEM</vt:lpstr>
      <vt:lpstr>SPX</vt:lpstr>
      <vt:lpstr>$DJI</vt:lpstr>
      <vt:lpstr>NDX</vt:lpstr>
      <vt:lpstr>'$DJI'!_DJI</vt:lpstr>
      <vt:lpstr>ABT!ABT</vt:lpstr>
      <vt:lpstr>CL!CL</vt:lpstr>
      <vt:lpstr>CL!CO</vt:lpstr>
      <vt:lpstr>NDX!NDX</vt:lpstr>
      <vt:lpstr>NEM!NEM</vt:lpstr>
      <vt:lpstr>SPX!SPX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Anand</dc:creator>
  <cp:lastModifiedBy>Perry</cp:lastModifiedBy>
  <dcterms:created xsi:type="dcterms:W3CDTF">2003-11-28T19:32:03Z</dcterms:created>
  <dcterms:modified xsi:type="dcterms:W3CDTF">2012-03-24T12:58:11Z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704220862</vt:i4>
  </property>
  <property fmtid="{D5CDD505-2E9C-101B-9397-08002B2CF9AE}" pid="3" name="_EmailSubject">
    <vt:lpwstr>swing</vt:lpwstr>
  </property>
  <property fmtid="{D5CDD505-2E9C-101B-9397-08002B2CF9AE}" pid="4" name="_AuthorEmail">
    <vt:lpwstr>PKaufman@grahamcapital.com</vt:lpwstr>
  </property>
  <property fmtid="{D5CDD505-2E9C-101B-9397-08002B2CF9AE}" pid="5" name="_AuthorEmailDisplayName">
    <vt:lpwstr>Perry Kaufman</vt:lpwstr>
  </property>
  <property fmtid="{D5CDD505-2E9C-101B-9397-08002B2CF9AE}" pid="6" name="_ReviewingToolsShownOnce">
    <vt:lpwstr/>
  </property>
</Properties>
</file>